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<x:sst xmlns:x="http://schemas.openxmlformats.org/spreadsheetml/2006/main" count="4395" uniqueCount="686">
  <x:si>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</x:si>
  <x:si>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</x:si>
  <x:si>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</x:si>
  <x:si>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</x:si>
  <x:si>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</x:si>
  <x:si>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</x:si>
  <x:si>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</x:si>
  <x:si>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</x:si>
  <x:si>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</x:si>
  <x:si>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</x:si>
  <x:si>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</x:si>
  <x:si>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</x:si>
  <x:si>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</x:si>
  <x:si>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</x:si>
  <x:si>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</x:si>
  <x:si>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</x:si>
  <x:si>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</x:si>
  <x:si>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</x:si>
  <x:si>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</x:si>
  <x:si>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</x:si>
  <x:si>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</x:si>
  <x:si>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</x:si>
  <x:si>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</x:si>
  <x:si>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</x:si>
  <x:si>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</x:si>
  <x:si>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</x:si>
  <x:si>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</x:si>
  <x:si>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</x:si>
  <x:si>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</x:si>
  <x:si>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</x:si>
  <x:si>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</x:si>
  <x:si>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</x:si>
  <x:si>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</x:si>
  <x:si>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</x:si>
  <x:si>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</x:si>
  <x:si>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</x:si>
  <x:si>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</x:si>
  <x:si>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</x:si>
  <x:si>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</x:si>
  <x:si>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</x:si>
  <x:si>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</x:si>
  <x:si>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</x:si>
  <x:si>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</x:si>
  <x:si>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</x:si>
  <x:si>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</x:si>
  <x:si>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</x:si>
  <x:si>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</x:si>
  <x:si>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</x:si>
  <x:si>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</x:si>
  <x:si>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</x:si>
  <x:si>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</x:si>
  <x:si>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</x:si>
  <x:si>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</x:si>
  <x:si>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</x:si>
  <x:si>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</x:si>
  <x:si>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</x:si>
  <x:si>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</x:si>
  <x:si>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</x:si>
  <x:si>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</x:si>
  <x:si>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</x:si>
  <x:si>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</x:si>
  <x:si>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</x:si>
  <x:si>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</x:si>
  <x:si>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</x:si>
  <x:si>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</x:si>
  <x:si>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</x:si>
  <x:si>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</x:si>
  <x:si>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</x:si>
  <x:si>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</x:si>
  <x:si>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</x:si>
  <x:si>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</x:si>
  <x:si>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</x:si>
  <x:si>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</x:si>
  <x:si>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</x:si>
  <x:si>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</x:si>
  <x:si>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</x:si>
  <x:si>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</x:si>
  <x:si>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</x:si>
  <x:si>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</x:si>
  <x:si>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</x:si>
  <x:si>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</x:si>
  <x:si>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</x:si>
  <x:si>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</x:si>
  <x:si>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</x:si>
  <x:si>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</x:si>
  <x:si>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</x:si>
  <x:si>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</x:si>
  <x:si>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</x:si>
  <x:si>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</x:si>
  <x:si>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</x:si>
  <x:si>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</x:si>
  <x:si>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</x:si>
  <x:si>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</x:si>
  <x:si>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</x:si>
  <x:si>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</x:si>
  <x:si>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</x:si>
  <x:si>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</x:si>
  <x:si>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</x:si>
  <x:si>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</x:si>
  <x:si>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</x:si>
  <x:si>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</x:si>
  <x:si>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</x:si>
  <x:si>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</x:si>
  <x:si>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</x:si>
  <x:si>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</x:si>
  <x:si>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</x:si>
  <x:si>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</x:si>
  <x:si>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</x:si>
  <x:si>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</x:si>
  <x:si>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</x:si>
  <x:si>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</x:si>
  <x:si>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</x:si>
  <x:si>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</x:si>
  <x:si>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</x:si>
  <x:si>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</x:si>
  <x:si>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</x:si>
  <x:si>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</x:si>
  <x:si>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</x:si>
  <x:si>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</x:si>
  <x:si>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</x:si>
  <x:si>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</x:si>
  <x:si>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</x:si>
  <x:si>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</x:si>
  <x:si>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</x:si>
  <x:si>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</x:si>
  <x:si>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</x:si>
  <x:si>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</x:si>
  <x:si>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</x:si>
  <x:si>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</x:si>
  <x:si>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</x:si>
  <x:si>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</x:si>
  <x:si>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</x:si>
  <x:si>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</x:si>
  <x:si>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</x:si>
  <x:si>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</x:si>
  <x:si>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</x:si>
  <x:si>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</x:si>
  <x:si>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</x:si>
  <x:si>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</x:si>
  <x:si>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</x:si>
  <x:si>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</x:si>
  <x:si>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</x:si>
  <x:si>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</x:si>
  <x:si>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</x:si>
  <x:si>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</x:si>
  <x:si>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</x:si>
  <x:si>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</x:si>
  <x:si>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</x:si>
  <x:si>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</x:si>
  <x:si>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</x:si>
  <x:si>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</x:si>
  <x:si>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</x:si>
  <x:si>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</x:si>
  <x:si>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</x:si>
  <x:si>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</x:si>
  <x:si>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</x:si>
  <x:si>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</x:si>
  <x:si>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</x:si>
  <x:si>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</x:si>
  <x:si>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</x:si>
  <x:si>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</x:si>
  <x:si>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</x:si>
  <x:si>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</x:si>
  <x:si>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</x:si>
  <x:si>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</x:si>
  <x:si>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</x:si>
  <x:si>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</x:si>
  <x:si>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</x:si>
  <x:si>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</x:si>
  <x:si>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</x:si>
  <x:si>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</x:si>
  <x:si>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</x:si>
  <x:si>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</x:si>
  <x:si>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</x:si>
  <x:si>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</x:si>
  <x:si>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</x:si>
  <x:si>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</x:si>
  <x:si>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</x:si>
  <x:si>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</x:si>
  <x:si>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</x:si>
  <x:si>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</x:si>
  <x:si>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</x:si>
  <x:si>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</x:si>
  <x:si>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</x:si>
  <x:si>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</x:si>
  <x:si>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</x:si>
  <x:si>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</x:si>
  <x:si>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</x:si>
  <x:si>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</x:si>
  <x:si>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</x:si>
  <x:si>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</x:si>
  <x:si>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</x:si>
  <x:si>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</x:si>
  <x:si>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</x:si>
  <x:si>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</x:si>
  <x:si>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</x:si>
  <x:si>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</x:si>
  <x:si>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</x:si>
  <x:si>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</x:si>
  <x:si>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</x:si>
  <x:si>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</x:si>
  <x:si>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</x:si>
  <x:si>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</x:si>
  <x:si>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</x:si>
  <x:si>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</x:si>
  <x:si>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</x:si>
  <x:si>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</x:si>
  <x:si>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</x:si>
  <x:si>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</x:si>
  <x:si>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</x:si>
  <x:si>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</x:si>
  <x:si>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</x:si>
  <x:si>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</x:si>
  <x:si>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</x:si>
  <x:si>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</x:si>
  <x:si>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</x:si>
  <x:si>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</x:si>
  <x:si>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</x:si>
  <x:si>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</x:si>
  <x:si>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</x:si>
  <x:si>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</x:si>
  <x:si>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</x:si>
  <x:si>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</x:si>
  <x:si>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</x:si>
  <x:si>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</x:si>
  <x:si>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</x:si>
  <x:si>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</x:si>
  <x:si>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</x:si>
  <x:si>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</x:si>
  <x:si>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</x:si>
  <x:si>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</x:si>
  <x:si>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</x:si>
  <x:si>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</x:si>
  <x:si>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</x:si>
  <x:si>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</x:si>
  <x:si>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</x:si>
  <x:si>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</x:si>
  <x:si>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</x:si>
  <x:si>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</x:si>
  <x:si>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</x:si>
  <x:si>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</x:si>
  <x:si>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</x:si>
  <x:si>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</x:si>
  <x:si>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</x:si>
  <x:si>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</x:si>
  <x:si>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</x:si>
  <x:si>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</x:si>
  <x:si>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</x:si>
  <x:si>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</x:si>
  <x:si>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</x:si>
  <x:si>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</x:si>
  <x:si>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</x:si>
  <x:si>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</x:si>
  <x:si>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</x:si>
  <x:si>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</x:si>
  <x:si>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</x:si>
  <x:si>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</x:si>
  <x:si>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</x:si>
  <x:si>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</x:si>
  <x:si>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</x:si>
  <x:si>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</x:si>
  <x:si>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</x:si>
  <x:si>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</x:si>
  <x:si>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</x:si>
  <x:si>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</x:si>
  <x:si>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</x:si>
  <x:si>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</x:si>
  <x:si>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</x:si>
  <x:si>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</x:si>
  <x:si>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</x:si>
  <x:si>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</x:si>
  <x:si>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</x:si>
  <x:si>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</x:si>
  <x:si>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</x:si>
  <x:si>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</x:si>
  <x:si>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</x:si>
  <x:si>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</x:si>
  <x:si>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</x:si>
  <x:si>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</x:si>
  <x:si>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</x:si>
  <x:si>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</x:si>
  <x:si>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</x:si>
  <x:si>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</x:si>
  <x:si>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</x:si>
  <x:si>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</x:si>
  <x:si>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</x:si>
  <x:si>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</x:si>
  <x:si>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</x:si>
  <x:si>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</x:si>
  <x:si>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</x:si>
  <x:si>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</x:si>
  <x:si>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</x:si>
  <x:si>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</x:si>
  <x:si>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</x:si>
  <x:si>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</x:si>
  <x:si>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</x:si>
  <x:si>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</x:si>
  <x:si>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</x:si>
  <x:si>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</x:si>
  <x:si>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</x:si>
  <x:si>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</x:si>
  <x:si>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</x:si>
  <x:si>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</x:si>
  <x:si>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</x:si>
  <x:si>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</x:si>
  <x:si>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</x:si>
  <x:si>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</x:si>
  <x:si>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</x:si>
  <x:si>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</x:si>
  <x:si>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</x:si>
  <x:si>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</x:si>
  <x:si>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</x:si>
  <x:si>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</x:si>
  <x:si>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</x:si>
  <x:si>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</x:si>
  <x:si>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</x:si>
  <x:si>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</x:si>
  <x:si>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</x:si>
  <x:si>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</x:si>
  <x:si>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</x:si>
  <x:si>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</x:si>
  <x:si>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</x:si>
  <x:si>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</x:si>
  <x:si>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</x:si>
  <x:si>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</x:si>
  <x:si>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</x:si>
  <x:si>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</x:si>
  <x:si>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</x:si>
  <x:si>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</x:si>
  <x:si>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</x:si>
  <x:si>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</x:si>
  <x:si>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</x:si>
  <x:si>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</x:si>
  <x:si>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</x:si>
  <x:si>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</x:si>
  <x:si>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</x:si>
  <x:si>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</x:si>
  <x:si>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</x:si>
  <x:si>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</x:si>
  <x:si>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</x:si>
  <x:si>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</x:si>
  <x:si>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</x:si>
  <x:si>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</x:si>
  <x:si>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</x:si>
  <x:si>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</x:si>
  <x:si>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</x:si>
  <x:si>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</x:si>
  <x:si>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</x:si>
  <x:si>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</x:si>
  <x:si>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</x:si>
  <x:si>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</x:si>
  <x:si>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</x:si>
  <x:si>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</x:si>
  <x:si>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</x:si>
  <x:si>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</x:si>
  <x:si>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</x:si>
  <x:si>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</x:si>
  <x:si>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</x:si>
  <x:si>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</x:si>
  <x:si>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</x:si>
  <x:si>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</x:si>
  <x:si>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</x:si>
  <x:si>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</x:si>
  <x:si>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</x:si>
  <x:si>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</x:si>
  <x:si>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</x:si>
  <x:si>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</x:si>
  <x:si>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</x:si>
  <x:si>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</x:si>
  <x:si>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</x:si>
  <x:si>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</x:si>
  <x:si>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</x:si>
  <x:si>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</x:si>
  <x:si>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</x:si>
  <x:si>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</x:si>
  <x:si>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</x:si>
  <x:si>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</x:si>
  <x:si>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</x:si>
  <x:si>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</x:si>
  <x:si>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</x:si>
  <x:si>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</x:si>
  <x:si>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</x:si>
  <x:si>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</x:si>
  <x:si>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</x:si>
  <x:si>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</x:si>
  <x:si>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</x:si>
  <x:si>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</x:si>
  <x:si>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</x:si>
  <x:si>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</x:si>
  <x:si>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</x:si>
  <x:si>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</x:si>
  <x:si>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</x:si>
  <x:si>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</x:si>
  <x:si>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</x:si>
  <x:si>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</x:si>
  <x:si>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</x:si>
  <x:si>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</x:si>
  <x:si>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</x:si>
  <x:si>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</x:si>
  <x:si>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</x:si>
  <x:si>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</x:si>
  <x:si>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</x:si>
  <x:si>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</x:si>
  <x:si>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</x:si>
  <x:si>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</x:si>
  <x:si>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</x:si>
  <x:si>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</x:si>
  <x:si>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</x:si>
  <x:si>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</x:si>
  <x:si>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</x:si>
  <x:si>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</x:si>
  <x:si>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</x:si>
  <x:si>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</x:si>
  <x:si>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</x:si>
  <x:si>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</x:si>
  <x:si>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</x:si>
  <x:si>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</x:si>
  <x:si>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</x:si>
  <x:si>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</x:si>
  <x:si>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</x:si>
  <x:si>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</x:si>
  <x:si>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</x:si>
  <x:si>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</x:si>
  <x:si>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</x:si>
  <x:si>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</x:si>
  <x:si>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</x:si>
  <x:si>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</x:si>
  <x:si>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</x:si>
  <x:si>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</x:si>
  <x:si>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</x:si>
  <x:si>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</x:si>
  <x:si>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</x:si>
  <x:si>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</x:si>
  <x:si>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</x:si>
  <x:si>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</x:si>
  <x:si>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</x:si>
  <x:si>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</x:si>
  <x:si>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</x:si>
  <x:si>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</x:si>
  <x:si>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</x:si>
  <x:si>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</x:si>
  <x:si>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</x:si>
  <x:si>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</x:si>
  <x:si>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</x:si>
  <x:si>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</x:si>
  <x:si>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</x:si>
  <x:si>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</x:si>
  <x:si>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</x:si>
  <x:si>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</x:si>
  <x:si>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</x:si>
  <x:si>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</x:si>
  <x:si>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</x:si>
  <x:si>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</x:si>
  <x:si>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</x:si>
  <x:si>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</x:si>
  <x:si>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</x:si>
  <x:si>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</x:si>
  <x:si>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</x:si>
  <x:si>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</x:si>
  <x:si>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</x:si>
  <x:si>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</x:si>
  <x:si>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</x:si>
  <x:si>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</x:si>
  <x:si>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</x:si>
  <x:si>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</x:si>
  <x:si>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</x:si>
  <x:si>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</x:si>
  <x:si>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</x:si>
  <x:si>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</x:si>
  <x:si>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</x:si>
  <x:si>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</x:si>
  <x:si>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</x:si>
  <x:si>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</x:si>
  <x:si>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</x:si>
  <x:si>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</x:si>
  <x:si>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</x:si>
  <x:si>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</x:si>
  <x:si>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</x:si>
  <x:si>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</x:si>
  <x:si>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</x:si>
  <x:si>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</x:si>
  <x:si>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</x:si>
  <x:si>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</x:si>
  <x:si>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</x:si>
  <x:si>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</x:si>
  <x:si>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</x:si>
  <x:si>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</x:si>
  <x:si>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</x:si>
  <x:si>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</x:si>
  <x:si>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</x:si>
  <x:si>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</x:si>
  <x:si>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</x:si>
  <x:si>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</x:si>
  <x:si>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</x:si>
  <x:si>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</x:si>
  <x:si>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</x:si>
  <x:si>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</x:si>
  <x:si>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</x:si>
  <x:si>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</x:si>
  <x:si>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</x:si>
  <x:si>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</x:si>
  <x:si>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</x:si>
  <x:si>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</x:si>
  <x:si>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</x:si>
  <x:si>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</x:si>
  <x:si>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</x:si>
  <x:si>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</x:si>
  <x:si>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</x:si>
  <x:si>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</x:si>
  <x:si>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</x:si>
  <x:si>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</x:si>
  <x:si>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</x:si>
  <x:si>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</x:si>
  <x:si>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</x:si>
  <x:si>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</x:si>
  <x:si>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</x:si>
  <x:si>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</x:si>
  <x:si>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</x:si>
  <x:si>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</x:si>
  <x:si>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</x:si>
  <x:si>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</x:si>
  <x:si>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</x:si>
  <x:si>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</x:si>
  <x:si>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</x:si>
  <x:si>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</x:si>
  <x:si>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</x:si>
  <x:si>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</x:si>
  <x:si>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</x:si>
  <x:si>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</x:si>
  <x:si>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</x:si>
  <x:si>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</x:si>
  <x:si>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</x:si>
  <x:si>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</x:si>
  <x:si>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</x:si>
  <x:si>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</x:si>
  <x:si>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</x:si>
  <x:si>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</x:si>
  <x:si>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</x:si>
  <x:si>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</x:si>
  <x:si>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</x:si>
  <x:si>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</x:si>
  <x:si>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</x:si>
  <x:si>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</x:si>
  <x:si>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</x:si>
  <x:si>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</x:si>
  <x:si>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</x:si>
  <x:si>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</x:si>
  <x:si>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</x:si>
  <x:si>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</x:si>
  <x:si>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</x:si>
  <x:si>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</x:si>
  <x:si>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</x:si>
  <x:si>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</x:si>
  <x:si>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</x:si>
  <x:si>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</x:si>
  <x:si>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</x:si>
  <x:si>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</x:si>
  <x:si>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</x:si>
  <x:si>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</x:si>
  <x:si>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</x:si>
  <x:si>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</x:si>
  <x:si>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</x:si>
  <x:si>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</x:si>
  <x:si>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</x:si>
  <x:si>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</x:si>
  <x:si>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</x:si>
  <x:si>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</x:si>
  <x:si>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</x:si>
  <x:si>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</x:si>
  <x:si>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</x:si>
  <x:si>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</x:si>
  <x:si>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</x:si>
  <x:si>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</x:si>
  <x:si>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</x:si>
  <x:si>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</x:si>
  <x:si>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</x:si>
  <x:si>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</x:si>
  <x:si>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</x:si>
  <x:si>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</x:si>
  <x:si>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</x:si>
  <x:si>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</x:si>
  <x:si>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</x:si>
  <x:si>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</x:si>
  <x:si>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</x:si>
  <x:si>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</x:si>
  <x:si>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</x:si>
  <x:si>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</x:si>
  <x:si>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</x:si>
  <x:si>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</x:si>
  <x:si>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</x:si>
  <x:si>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</x:si>
  <x:si>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</x:si>
  <x:si>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</x:si>
  <x:si>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</x:si>
  <x:si>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</x:si>
  <x:si>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</x:si>
  <x:si>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</x:si>
  <x:si>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</x:si>
  <x:si>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</x:si>
  <x:si>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</x:si>
  <x:si>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</x:si>
  <x:si>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</x:si>
  <x:si>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</x:si>
  <x:si>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</x:si>
  <x:si>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</x:si>
  <x:si>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</x:si>
  <x:si>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</x:si>
  <x:si>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</x:si>
  <x:si>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</x:si>
  <x:si>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</x:si>
  <x:si>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</x:si>
  <x:si>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</x:si>
  <x:si>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</x:si>
  <x:si>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</x:si>
  <x:si>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</x:si>
  <x:si>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</x:si>
  <x:si>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</x:si>
  <x:si>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</x:si>
  <x:si>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</x:si>
  <x:si>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</x:si>
  <x:si>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</x:si>
  <x:si>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</x:si>
  <x:si>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</x:si>
  <x:si>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</x:si>
  <x:si>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</x:si>
  <x:si>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</x:si>
  <x:si>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</x:si>
  <x:si>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</x:si>
  <x:si>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</x:si>
  <x:si>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</x:si>
  <x:si>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</x:si>
  <x:si>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</x:si>
  <x:si>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</x:si>
  <x:si>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</x:si>
  <x:si>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</x:si>
  <x:si>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</x:si>
  <x:si>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</x:si>
  <x:si>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</x:si>
  <x:si>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</x:si>
  <x:si>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</x:si>
  <x:si>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</x:si>
  <x:si>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</x:si>
  <x:si>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</x:si>
  <x:si>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</x:si>
  <x:si>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</x:si>
  <x:si>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</x:si>
  <x:si>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</x:si>
  <x:si>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</x:si>
  <x:si>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</x:si>
  <x:si>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</x:si>
  <x:si>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</x:si>
  <x:si>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</x:si>
  <x:si>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</x:si>
  <x:si>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</x:si>
  <x:si>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</x:si>
  <x:si>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</x:si>
  <x:si>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</x:si>
  <x:si>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</x:si>
  <x:si>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</x:si>
  <x:si>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</x:si>
  <x:si>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</x:si>
  <x:si>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</x:si>
  <x:si>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</x:si>
  <x:si>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</x:si>
  <x:si>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</x:si>
  <x:si>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</x:si>
  <x:si>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</x:si>
  <x:si>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</x:si>
  <x:si>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</x:si>
  <x:si>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</x:si>
  <x:si>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</x:si>
  <x:si>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</x:si>
  <x:si>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</x:si>
  <x:si>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</x:si>
  <x:si>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</x:si>
  <x:si>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</x:si>
  <x:si>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</x:si>
  <x:si>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</x:si>
  <x:si>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</x:si>
  <x:si>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</x:si>
  <x:si>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</x:si>
  <x:si>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</x:si>
  <x:si>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</x:si>
  <x:si>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</x:si>
  <x:si>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</x:si>
  <x:si>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</x:si>
  <x:si>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</x:si>
  <x:si>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Hartpury College</x:t>
  </x:si>
  <x:si>
    <x:t>UKPRN: 10002919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</x:si>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</x:sst>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825</x:v>
      </x:c>
      <x:c r="E13" s="412">
        <x:f>IF(($D$13+$D$14)=0,0,D13/($D$13+$D$14))</x:f>
        <x:v>0</x:v>
      </x:c>
      <x:c r="F13" s="403">
        <x:v>35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5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415</x:v>
      </x:c>
      <x:c r="E14" s="414">
        <x:f>IF(($D$13+$D$14)=0,0,D14/($D$13+$D$14))</x:f>
        <x:v>0</x:v>
      </x:c>
      <x:c r="F14" s="413">
        <x:v>25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25</x:v>
      </x:c>
      <x:c r="AQ14" s="407">
        <x:f t="shared" ref="AQ14:AQ30" si="2">IF(SUM($AP$13:$AP$30)=0,0,AP14/SUM($AP$13:$AP$30))</x:f>
        <x:v>0</x:v>
      </x:c>
      <x:c r="AR14" s="406">
        <x:v>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1025</x:v>
      </x:c>
      <x:c r="E15" s="415">
        <x:f>IF(($D$15+$D$16+$D$17)=0,0,D15/($D$15+$D$16+$D$17))</x:f>
        <x:v>0</x:v>
      </x:c>
      <x:c r="F15" s="403">
        <x:v>35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430</x:v>
      </x:c>
      <x:c r="AQ15" s="407">
        <x:f t="shared" si="2"/>
        <x:v>0</x:v>
      </x:c>
      <x:c r="AR15" s="406">
        <x:v>25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200</x:v>
      </x:c>
      <x:c r="E16" s="416">
        <x:f>IF(($D$15+$D$16+$D$17)=0,0,D16/($D$15+$D$16+$D$17))</x:f>
        <x:v>0</x:v>
      </x:c>
      <x:c r="F16" s="406">
        <x:v>20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670</x:v>
      </x:c>
      <x:c r="AQ16" s="407">
        <x:f t="shared" si="2"/>
        <x:v>0</x:v>
      </x:c>
      <x:c r="AR16" s="406">
        <x:v>25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15</x:v>
      </x:c>
      <x:c r="E17" s="418">
        <x:f>IF(($D$15+$D$16+$D$17)=0,0,D17/($D$15+$D$16+$D$17))</x:f>
        <x:v>0</x:v>
      </x:c>
      <x:c r="F17" s="413">
        <x:v>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1080</x:v>
      </x:c>
      <x:c r="E18" s="415">
        <x:f>IF(($D$18+$D$19+$D$20+$D$21+$D$22)=0,0,D18/($D$18+$D$19+$D$20+$D$21+$D$22))</x:f>
        <x:v>0</x:v>
      </x:c>
      <x:c r="F18" s="403">
        <x:v>55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20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10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40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90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465</x:v>
      </x:c>
      <x:c r="E23" s="415">
        <x:f>IF(($D$23+$D$24+$D$25)=0,0,D23/($D$23+$D$24+$D$25))</x:f>
        <x:v>0</x:v>
      </x:c>
      <x:c r="F23" s="403">
        <x:v>30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775</x:v>
      </x:c>
      <x:c r="E24" s="416">
        <x:f>IF(($D$23+$D$24+$D$25)=0,0,D24/($D$23+$D$24+$D$25))</x:f>
        <x:v>0</x:v>
      </x:c>
      <x:c r="F24" s="406">
        <x:v>30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100</x:v>
      </x:c>
      <x:c r="AQ24" s="407">
        <x:f t="shared" si="2"/>
        <x:v>0</x:v>
      </x:c>
      <x:c r="AR24" s="406">
        <x:v>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70</x:v>
      </x:c>
      <x:c r="E26" s="415">
        <x:f>IF(($D$26+$D$27)=0,0,D26/($D$26+$D$27))</x:f>
        <x:v>0</x:v>
      </x:c>
      <x:c r="F26" s="403">
        <x:v>10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1170</x:v>
      </x:c>
      <x:c r="E27" s="418">
        <x:f>IF(($D$26+$D$27)=0,0,D27/($D$26+$D$27))</x:f>
        <x:v>0</x:v>
      </x:c>
      <x:c r="F27" s="413">
        <x:v>50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65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190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15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325</x:v>
      </x:c>
      <x:c r="E30" s="416">
        <x:f>IF(($D$28+$D$29+$D$30+$D$31)=0,0,D30/($D$28+$D$29+$D$30+$D$31))</x:f>
        <x:v>0</x:v>
      </x:c>
      <x:c r="F30" s="406">
        <x:v>15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665</x:v>
      </x:c>
      <x:c r="E31" s="421">
        <x:f>IF(($D$28+$D$29+$D$30+$D$31)=0,0,D31/($D$28+$D$29+$D$30+$D$31))</x:f>
        <x:v>0</x:v>
      </x:c>
      <x:c r="F31" s="420">
        <x:v>35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1060</x:v>
      </x:c>
      <x:c r="E32" s="424">
        <x:f>IF(($D$32+$D$33+$D$34)=0,0,D32/($D$32+$D$33+$D$34))</x:f>
        <x:v>0</x:v>
      </x:c>
      <x:c r="F32" s="423">
        <x:v>55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35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150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65</x:v>
      </x:c>
      <x:c r="E35" s="424">
        <x:f>IF(($D$35+$D$36)=0,0,D35/($D$35+$D$36))</x:f>
        <x:v>0</x:v>
      </x:c>
      <x:c r="F35" s="423">
        <x:v>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990</x:v>
      </x:c>
      <x:c r="E36" s="421">
        <x:f>IF(($D$35+$D$36)=0,0,D36/($D$35+$D$36))</x:f>
        <x:v>0</x:v>
      </x:c>
      <x:c r="F36" s="420">
        <x:v>50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100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145</x:v>
      </x:c>
      <x:c r="E38" s="416">
        <x:f>IF(($D$37+$D$38+$D$39+$D$40+$D$41)=0,0,D38/($D$37+$D$38+$D$39+$D$40+$D$41))</x:f>
        <x:v>0</x:v>
      </x:c>
      <x:c r="F38" s="429">
        <x:v>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160</x:v>
      </x:c>
      <x:c r="E39" s="416">
        <x:f>IF(($D$37+$D$38+$D$39+$D$40+$D$41)=0,0,D39/($D$37+$D$38+$D$39+$D$40+$D$41))</x:f>
        <x:v>0</x:v>
      </x:c>
      <x:c r="F39" s="429">
        <x:v>10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245</x:v>
      </x:c>
      <x:c r="E40" s="416">
        <x:f>IF(($D$37+$D$38+$D$39+$D$40+$D$41)=0,0,D40/($D$37+$D$38+$D$39+$D$40+$D$41))</x:f>
        <x:v>0</x:v>
      </x:c>
      <x:c r="F40" s="429">
        <x:v>10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230</x:v>
      </x:c>
      <x:c r="E41" s="418">
        <x:f>IF(($D$37+$D$38+$D$39+$D$40+$D$41)=0,0,D41/($D$37+$D$38+$D$39+$D$40+$D$41))</x:f>
        <x:v>0</x:v>
      </x:c>
      <x:c r="F41" s="429">
        <x:v>10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 t="s">
        <x:v>119</x:v>
      </x:c>
      <x:c r="J16" s="466" t="s">
        <x:v>612</x:v>
      </x:c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/>
      <x:c r="I17" s="26"/>
      <x:c r="J17" s="464" t="s">
        <x:v>118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/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123</x:v>
      </x:c>
      <x:c r="D20" s="383" t="s">
        <x:f>'Benchmark (b)'!C19</x:f>
        <x:v>123</x:v>
      </x:c>
      <x:c r="E20" s="383" t="s">
        <x:f>'Difference (a-b)'!C19</x:f>
        <x:v>123</x:v>
      </x:c>
      <x:c r="F20" s="383" t="s">
        <x:f>'Z-score'!C19</x:f>
        <x:v>123</x:v>
      </x:c>
      <x:c r="G20" s="29" t="s">
        <x:v>123</x:v>
      </x:c>
      <x:c r="H20" s="470" t="s">
        <x:v>123</x:v>
      </x:c>
      <x:c r="I20" s="71" t="s">
        <x:v>117</x:v>
      </x:c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123</x:v>
      </x:c>
      <x:c r="D21" s="383" t="s">
        <x:f>'Benchmark (b)'!C20</x:f>
        <x:v>123</x:v>
      </x:c>
      <x:c r="E21" s="383" t="s">
        <x:f>'Difference (a-b)'!C20</x:f>
        <x:v>123</x:v>
      </x:c>
      <x:c r="F21" s="383" t="s">
        <x:f>'Z-score'!C20</x:f>
        <x:v>123</x:v>
      </x:c>
      <x:c r="G21" s="9" t="s">
        <x:v>123</x:v>
      </x:c>
      <x:c r="H21" s="70" t="s">
        <x:v>123</x:v>
      </x:c>
      <x:c r="I21" s="72" t="s">
        <x:v>117</x:v>
      </x:c>
      <x:c r="J21" s="472" t="s">
        <x:v>117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123</x:v>
      </x:c>
      <x:c r="D22" s="96" t="s">
        <x:f>'Benchmark (b)'!C21</x:f>
        <x:v>123</x:v>
      </x:c>
      <x:c r="E22" s="96" t="s">
        <x:f>'Difference (a-b)'!C21</x:f>
        <x:v>123</x:v>
      </x:c>
      <x:c r="F22" s="96" t="s">
        <x:f>'Z-score'!C21</x:f>
        <x:v>123</x:v>
      </x:c>
      <x:c r="G22" s="97" t="s">
        <x:v>123</x:v>
      </x:c>
      <x:c r="H22" s="117" t="s">
        <x:v>123</x:v>
      </x:c>
      <x:c r="I22" s="118" t="s">
        <x:v>117</x:v>
      </x:c>
      <x:c r="J22" s="473" t="s">
        <x:v>123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 t="s">
        <x:v>123</x:v>
      </x:c>
      <x:c r="I23" s="121" t="s">
        <x:v>123</x:v>
      </x:c>
      <x:c r="J23" s="474" t="s">
        <x:v>123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 t="s">
        <x:v>122</x:v>
      </x:c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612</x:v>
      </x:c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/>
      <x:c r="L14" s="16"/>
      <x:c r="M14" s="26"/>
      <x:c r="N14" s="16"/>
      <x:c r="O14" s="14"/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612</x:v>
      </x:c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612</x:v>
      </x:c>
      <x:c r="AA15" s="111" t="s">
        <x:v>686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 t="s">
        <x:v>119</x:v>
      </x:c>
      <x:c r="J16" s="113" t="s">
        <x:v>612</x:v>
      </x:c>
      <x:c r="K16" s="112"/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/>
      <x:c r="I17" s="26"/>
      <x:c r="J17" s="16" t="s">
        <x:v>118</x:v>
      </x:c>
      <x:c r="K17" s="26" t="s">
        <x:v>122</x:v>
      </x:c>
      <x:c r="L17" s="16" t="s">
        <x:v>122</x:v>
      </x:c>
      <x:c r="M17" s="26" t="s">
        <x:v>122</x:v>
      </x:c>
      <x:c r="N17" s="16"/>
      <x:c r="O17" s="26" t="s">
        <x:v>122</x:v>
      </x:c>
      <x:c r="P17" s="16"/>
      <x:c r="Q17" s="26" t="s">
        <x:v>122</x:v>
      </x:c>
      <x:c r="R17" s="26"/>
      <x:c r="S17" s="17"/>
      <x:c r="T17" s="16" t="s">
        <x:v>122</x:v>
      </x:c>
      <x:c r="U17" s="26"/>
      <x:c r="V17" s="26" t="s">
        <x:v>122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/>
      <x:c r="J18" s="69" t="s">
        <x:v>118</x:v>
      </x:c>
      <x:c r="K18" s="26" t="s">
        <x:v>118</x:v>
      </x:c>
      <x:c r="L18" s="69" t="s">
        <x:v>118</x:v>
      </x:c>
      <x:c r="M18" s="26" t="s">
        <x:v>118</x:v>
      </x:c>
      <x:c r="N18" s="69"/>
      <x:c r="O18" s="26" t="s">
        <x:v>118</x:v>
      </x:c>
      <x:c r="P18" s="69" t="s">
        <x:v>118</x:v>
      </x:c>
      <x:c r="Q18" s="26" t="s">
        <x:v>118</x:v>
      </x:c>
      <x:c r="R18" s="26" t="s">
        <x:v>122</x:v>
      </x:c>
      <x:c r="S18" s="17"/>
      <x:c r="T18" s="16" t="s">
        <x:v>118</x:v>
      </x:c>
      <x:c r="U18" s="26" t="s">
        <x:v>118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123</x:v>
      </x:c>
      <x:c r="D20" s="383" t="s">
        <x:f>'Benchmark (b)'!C19</x:f>
        <x:v>123</x:v>
      </x:c>
      <x:c r="E20" s="383" t="s">
        <x:f>'Difference (a-b)'!C19</x:f>
        <x:v>123</x:v>
      </x:c>
      <x:c r="F20" s="383" t="s">
        <x:f>'Z-score'!C19</x:f>
        <x:v>123</x:v>
      </x:c>
      <x:c r="G20" s="29" t="s">
        <x:v>123</x:v>
      </x:c>
      <x:c r="H20" s="70" t="s">
        <x:v>123</x:v>
      </x:c>
      <x:c r="I20" s="71" t="s">
        <x:v>117</x:v>
      </x:c>
      <x:c r="J20" s="72" t="s">
        <x:v>123</x:v>
      </x:c>
      <x:c r="K20" s="70" t="s">
        <x:v>611</x:v>
      </x:c>
      <x:c r="L20" s="19" t="s">
        <x:v>123</x:v>
      </x:c>
      <x:c r="M20" s="18" t="s">
        <x:v>123</x:v>
      </x:c>
      <x:c r="N20" s="19" t="s">
        <x:v>123</x:v>
      </x:c>
      <x:c r="O20" s="18" t="s">
        <x:v>123</x:v>
      </x:c>
      <x:c r="P20" s="19" t="s">
        <x:v>123</x:v>
      </x:c>
      <x:c r="Q20" s="18" t="s">
        <x:v>123</x:v>
      </x:c>
      <x:c r="R20" s="19" t="s">
        <x:v>117</x:v>
      </x:c>
      <x:c r="S20" s="18" t="s">
        <x:v>611</x:v>
      </x:c>
      <x:c r="T20" s="19" t="s">
        <x:v>123</x:v>
      </x:c>
      <x:c r="U20" s="25" t="s">
        <x:v>123</x:v>
      </x:c>
      <x:c r="V20" s="25" t="s">
        <x:v>123</x:v>
      </x:c>
      <x:c r="W20" s="248" t="s">
        <x:v>117</x:v>
      </x:c>
      <x:c r="X20" s="254" t="s">
        <x:v>117</x:v>
      </x:c>
      <x:c r="Y20" s="18" t="s">
        <x:v>123</x:v>
      </x:c>
      <x:c r="Z20" s="25" t="s">
        <x:v>117</x:v>
      </x:c>
      <x:c r="AA20" s="19" t="s">
        <x:v>611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123</x:v>
      </x:c>
      <x:c r="D21" s="383" t="s">
        <x:f>'Benchmark (b)'!C20</x:f>
        <x:v>123</x:v>
      </x:c>
      <x:c r="E21" s="383" t="s">
        <x:f>'Difference (a-b)'!C20</x:f>
        <x:v>123</x:v>
      </x:c>
      <x:c r="F21" s="383" t="s">
        <x:f>'Z-score'!C20</x:f>
        <x:v>123</x:v>
      </x:c>
      <x:c r="G21" s="29" t="s">
        <x:v>123</x:v>
      </x:c>
      <x:c r="H21" s="70" t="s">
        <x:v>123</x:v>
      </x:c>
      <x:c r="I21" s="72" t="s">
        <x:v>117</x:v>
      </x:c>
      <x:c r="J21" s="72" t="s">
        <x:v>117</x:v>
      </x:c>
      <x:c r="K21" s="18" t="s">
        <x:v>611</x:v>
      </x:c>
      <x:c r="L21" s="19" t="s">
        <x:v>123</x:v>
      </x:c>
      <x:c r="M21" s="18" t="s">
        <x:v>123</x:v>
      </x:c>
      <x:c r="N21" s="19" t="s">
        <x:v>123</x:v>
      </x:c>
      <x:c r="O21" s="18" t="s">
        <x:v>123</x:v>
      </x:c>
      <x:c r="P21" s="19" t="s">
        <x:v>123</x:v>
      </x:c>
      <x:c r="Q21" s="18" t="s">
        <x:v>123</x:v>
      </x:c>
      <x:c r="R21" s="19" t="s">
        <x:v>117</x:v>
      </x:c>
      <x:c r="S21" s="18" t="s">
        <x:v>611</x:v>
      </x:c>
      <x:c r="T21" s="19" t="s">
        <x:v>123</x:v>
      </x:c>
      <x:c r="U21" s="25" t="s">
        <x:v>123</x:v>
      </x:c>
      <x:c r="V21" s="25" t="s">
        <x:v>123</x:v>
      </x:c>
      <x:c r="W21" s="248" t="s">
        <x:v>117</x:v>
      </x:c>
      <x:c r="X21" s="254" t="s">
        <x:v>117</x:v>
      </x:c>
      <x:c r="Y21" s="18" t="s">
        <x:v>123</x:v>
      </x:c>
      <x:c r="Z21" s="25" t="s">
        <x:v>117</x:v>
      </x:c>
      <x:c r="AA21" s="19" t="s">
        <x:v>611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123</x:v>
      </x:c>
      <x:c r="D22" s="96" t="s">
        <x:f>'Benchmark (b)'!C21</x:f>
        <x:v>123</x:v>
      </x:c>
      <x:c r="E22" s="96" t="s">
        <x:f>'Difference (a-b)'!C21</x:f>
        <x:v>123</x:v>
      </x:c>
      <x:c r="F22" s="96" t="s">
        <x:f>'Z-score'!C21</x:f>
        <x:v>123</x:v>
      </x:c>
      <x:c r="G22" s="104" t="s">
        <x:v>123</x:v>
      </x:c>
      <x:c r="H22" s="117" t="s">
        <x:v>123</x:v>
      </x:c>
      <x:c r="I22" s="118" t="s">
        <x:v>117</x:v>
      </x:c>
      <x:c r="J22" s="118" t="s">
        <x:v>123</x:v>
      </x:c>
      <x:c r="K22" s="119" t="s">
        <x:v>611</x:v>
      </x:c>
      <x:c r="L22" s="111" t="s">
        <x:v>123</x:v>
      </x:c>
      <x:c r="M22" s="119" t="s">
        <x:v>123</x:v>
      </x:c>
      <x:c r="N22" s="111" t="s">
        <x:v>123</x:v>
      </x:c>
      <x:c r="O22" s="119" t="s">
        <x:v>123</x:v>
      </x:c>
      <x:c r="P22" s="111" t="s">
        <x:v>123</x:v>
      </x:c>
      <x:c r="Q22" s="119" t="s">
        <x:v>123</x:v>
      </x:c>
      <x:c r="R22" s="111" t="s">
        <x:v>117</x:v>
      </x:c>
      <x:c r="S22" s="119" t="s">
        <x:v>611</x:v>
      </x:c>
      <x:c r="T22" s="111" t="s">
        <x:v>123</x:v>
      </x:c>
      <x:c r="U22" s="110" t="s">
        <x:v>123</x:v>
      </x:c>
      <x:c r="V22" s="110" t="s">
        <x:v>123</x:v>
      </x:c>
      <x:c r="W22" s="250" t="s">
        <x:v>117</x:v>
      </x:c>
      <x:c r="X22" s="255" t="s">
        <x:v>117</x:v>
      </x:c>
      <x:c r="Y22" s="119" t="s">
        <x:v>123</x:v>
      </x:c>
      <x:c r="Z22" s="110" t="s">
        <x:v>117</x:v>
      </x:c>
      <x:c r="AA22" s="111" t="s">
        <x:v>611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 t="s">
        <x:v>123</x:v>
      </x:c>
      <x:c r="I23" s="121" t="s">
        <x:v>123</x:v>
      </x:c>
      <x:c r="J23" s="121" t="s">
        <x:v>123</x:v>
      </x:c>
      <x:c r="K23" s="122"/>
      <x:c r="L23" s="516">
        <x:v>                   0</x:v>
      </x:c>
      <x:c r="M23" s="122"/>
      <x:c r="N23" s="115" t="s">
        <x:v>123</x:v>
      </x:c>
      <x:c r="O23" s="122" t="s">
        <x:v>123</x:v>
      </x:c>
      <x:c r="P23" s="123" t="s">
        <x:v>123</x:v>
      </x:c>
      <x:c r="Q23" s="122"/>
      <x:c r="R23" s="123" t="s">
        <x:v>117</x:v>
      </x:c>
      <x:c r="S23" s="122" t="s">
        <x:v>123</x:v>
      </x:c>
      <x:c r="T23" s="123"/>
      <x:c r="U23" s="124" t="s">
        <x:v>123</x:v>
      </x:c>
      <x:c r="V23" s="124" t="s">
        <x:v>123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 t="s">
        <x:v>123</x:v>
      </x:c>
      <x:c r="O24" s="18" t="s">
        <x:v>123</x:v>
      </x:c>
      <x:c r="P24" s="19"/>
      <x:c r="Q24" s="18"/>
      <x:c r="R24" s="19" t="s">
        <x:v>611</x:v>
      </x:c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 t="s">
        <x:v>122</x:v>
      </x:c>
      <x:c r="K25" s="73"/>
      <x:c r="L25" s="24"/>
      <x:c r="M25" s="23"/>
      <x:c r="N25" s="24" t="s">
        <x:v>123</x:v>
      </x:c>
      <x:c r="O25" s="23" t="s">
        <x:v>123</x:v>
      </x:c>
      <x:c r="P25" s="24"/>
      <x:c r="Q25" s="23"/>
      <x:c r="R25" s="24" t="s">
        <x:v>611</x:v>
      </x:c>
      <x:c r="S25" s="23"/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 t="s">
        <x:v>123</x:v>
      </x:c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 t="s">
        <x:v>123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 t="s">
        <x:v>123</x:v>
      </x:c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 t="s">
        <x:v>123</x:v>
      </x:c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 t="s">
        <x:v>123</x:v>
      </x:c>
      <x:c r="E15" s="80" t="s">
        <x:v>123</x:v>
      </x:c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122</x:v>
      </x:c>
      <x:c r="D16" s="83" t="s">
        <x:v>123</x:v>
      </x:c>
      <x:c r="E16" s="82" t="s">
        <x:v>123</x:v>
      </x:c>
      <x:c r="F16" s="600" t="s">
        <x:v>122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611</x:v>
      </x:c>
      <x:c r="D22" s="80" t="s">
        <x:v>123</x:v>
      </x:c>
      <x:c r="E22" s="83" t="s">
        <x:v>611</x:v>
      </x:c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611</x:v>
      </x:c>
      <x:c r="D23" s="13" t="s">
        <x:v>123</x:v>
      </x:c>
      <x:c r="E23" s="13" t="s">
        <x:v>611</x:v>
      </x:c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87.292654028</x:v>
      </x:c>
      <x:c r="D12" s="681">
        <x:v>86.263736264</x:v>
      </x:c>
      <x:c r="E12" s="682">
        <x:v>87.777777778</x:v>
      </x:c>
      <x:c r="F12" s="682">
        <x:v>87.790697674</x:v>
      </x:c>
      <x:c r="G12" s="681">
        <x:v>87.179487179</x:v>
      </x:c>
      <x:c r="H12" s="683">
        <x:v>87.433510638</x:v>
      </x:c>
      <x:c r="I12" s="681">
        <x:v>87.104221636</x:v>
      </x:c>
      <x:c r="J12" s="684">
        <x:v>88.953488372</x:v>
      </x:c>
      <x:c r="K12" s="681">
        <x:v>86.764705882</x:v>
      </x:c>
      <x:c r="L12" s="684">
        <x:v>87.73006135</x:v>
      </x:c>
      <x:c r="M12" s="681">
        <x:v>87.315436242</x:v>
      </x:c>
      <x:c r="N12" s="684">
        <x:v>87.195121951</x:v>
      </x:c>
      <x:c r="O12" s="685">
        <x:v>81</x:v>
      </x:c>
      <x:c r="P12" s="684">
        <x:v>87.484737485</x:v>
      </x:c>
      <x:c r="Q12" s="682">
        <x:v>88.612099644</x:v>
      </x:c>
      <x:c r="R12" s="682">
        <x:v>86.63410302</x:v>
      </x:c>
      <x:c r="S12" s="686" t="s">
        <x:v>117</x:v>
      </x:c>
      <x:c r="T12" s="687" t="s">
        <x:v>117</x:v>
      </x:c>
      <x:c r="U12" s="688">
        <x:v>87.568870523</x:v>
      </x:c>
      <x:c r="V12" s="688" t="s">
        <x:v>612</x:v>
      </x:c>
      <x:c r="W12" s="683">
        <x:v>85.459183673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73.921800948</x:v>
      </x:c>
      <x:c r="D13" s="681">
        <x:v>72.380952381</x:v>
      </x:c>
      <x:c r="E13" s="682">
        <x:v>72.907407407</x:v>
      </x:c>
      <x:c r="F13" s="682">
        <x:v>76.22923588</x:v>
      </x:c>
      <x:c r="G13" s="681">
        <x:v>72.670940171</x:v>
      </x:c>
      <x:c r="H13" s="684">
        <x:v>75.478723404</x:v>
      </x:c>
      <x:c r="I13" s="682">
        <x:v>73.759894459</x:v>
      </x:c>
      <x:c r="J13" s="684">
        <x:v>75.348837209</x:v>
      </x:c>
      <x:c r="K13" s="681">
        <x:v>75.441176471</x:v>
      </x:c>
      <x:c r="L13" s="684">
        <x:v>73.384458078</x:v>
      </x:c>
      <x:c r="M13" s="682">
        <x:v>73.597315436</x:v>
      </x:c>
      <x:c r="N13" s="684">
        <x:v>79.024390244</x:v>
      </x:c>
      <x:c r="O13" s="685">
        <x:v>67.2</x:v>
      </x:c>
      <x:c r="P13" s="684">
        <x:v>74.126984127</x:v>
      </x:c>
      <x:c r="Q13" s="682">
        <x:v>75.37366548</x:v>
      </x:c>
      <x:c r="R13" s="682">
        <x:v>73.197158082</x:v>
      </x:c>
      <x:c r="S13" s="686" t="s">
        <x:v>117</x:v>
      </x:c>
      <x:c r="T13" s="687" t="s">
        <x:v>117</x:v>
      </x:c>
      <x:c r="U13" s="688">
        <x:v>74.090909091</x:v>
      </x:c>
      <x:c r="V13" s="688" t="s">
        <x:v>612</x:v>
      </x:c>
      <x:c r="W13" s="684">
        <x:v>72.244897959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81.257413998</x:v>
      </x:c>
      <x:c r="D14" s="692">
        <x:v>77.655677656</x:v>
      </x:c>
      <x:c r="E14" s="693">
        <x:v>81.040892193</x:v>
      </x:c>
      <x:c r="F14" s="693">
        <x:v>84.717607973</x:v>
      </x:c>
      <x:c r="G14" s="692">
        <x:v>81.339031339</x:v>
      </x:c>
      <x:c r="H14" s="694">
        <x:v>81.155555556</x:v>
      </x:c>
      <x:c r="I14" s="692">
        <x:v>81.549977983</x:v>
      </x:c>
      <x:c r="J14" s="695">
        <x:v>78.682170543</x:v>
      </x:c>
      <x:c r="K14" s="692">
        <x:v>84.31372549</x:v>
      </x:c>
      <x:c r="L14" s="695">
        <x:v>81.284153005</x:v>
      </x:c>
      <x:c r="M14" s="692">
        <x:v>80.465949821</x:v>
      </x:c>
      <x:c r="N14" s="695">
        <x:v>87.804878049</x:v>
      </x:c>
      <x:c r="O14" s="696">
        <x:v>73.333333333</x:v>
      </x:c>
      <x:c r="P14" s="695">
        <x:v>81.499592502</x:v>
      </x:c>
      <x:c r="Q14" s="692">
        <x:v>85.357142857</x:v>
      </x:c>
      <x:c r="R14" s="693">
        <x:v>79.218472469</x:v>
      </x:c>
      <x:c r="S14" s="697" t="s">
        <x:v>117</x:v>
      </x:c>
      <x:c r="T14" s="698" t="s">
        <x:v>117</x:v>
      </x:c>
      <x:c r="U14" s="699">
        <x:v>81.701149425</x:v>
      </x:c>
      <x:c r="V14" s="699" t="s">
        <x:v>612</x:v>
      </x:c>
      <x:c r="W14" s="694">
        <x:v>77.551020408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11.621021466</x:v>
      </x:c>
      <x:c r="D15" s="703">
        <x:v>9.9403578529</x:v>
      </x:c>
      <x:c r="E15" s="704">
        <x:v>16.37630662</x:v>
      </x:c>
      <x:c r="F15" s="704" t="s">
        <x:v>612</x:v>
      </x:c>
      <x:c r="G15" s="703">
        <x:v>9.4186046512</x:v>
      </x:c>
      <x:c r="H15" s="705">
        <x:v>15.478615071</x:v>
      </x:c>
      <x:c r="I15" s="703">
        <x:v>11.154219205</x:v>
      </x:c>
      <x:c r="J15" s="706">
        <x:v>13.125</x:v>
      </x:c>
      <x:c r="K15" s="703">
        <x:v>12.996389892</x:v>
      </x:c>
      <x:c r="L15" s="706">
        <x:v>10.491367862</x:v>
      </x:c>
      <x:c r="M15" s="703">
        <x:v>11.155063291</x:v>
      </x:c>
      <x:c r="N15" s="706">
        <x:v>18.181818182</x:v>
      </x:c>
      <x:c r="O15" s="707">
        <x:v>16.260162602</x:v>
      </x:c>
      <x:c r="P15" s="706">
        <x:v>11.156351792</x:v>
      </x:c>
      <x:c r="Q15" s="704">
        <x:v>13.745704467</x:v>
      </x:c>
      <x:c r="R15" s="704">
        <x:v>10.013003901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96.144278607</x:v>
      </x:c>
      <x:c r="D16" s="681">
        <x:v>95.562130178</x:v>
      </x:c>
      <x:c r="E16" s="682">
        <x:v>94.262295082</x:v>
      </x:c>
      <x:c r="F16" s="684" t="s">
        <x:v>679</x:v>
      </x:c>
      <x:c r="G16" s="682">
        <x:v>94.934333959</x:v>
      </x:c>
      <x:c r="H16" s="684">
        <x:v>98.52398524</x:v>
      </x:c>
      <x:c r="I16" s="682">
        <x:v>96.682464455</x:v>
      </x:c>
      <x:c r="J16" s="684">
        <x:v>94.152046784</x:v>
      </x:c>
      <x:c r="K16" s="682">
        <x:v>97.54601227</x:v>
      </x:c>
      <x:c r="L16" s="684">
        <x:v>96.375266525</x:v>
      </x:c>
      <x:c r="M16" s="682">
        <x:v>96.339869281</x:v>
      </x:c>
      <x:c r="N16" s="682">
        <x:v>90.625</x:v>
      </x:c>
      <x:c r="O16" s="685">
        <x:v>91.954022989</x:v>
      </x:c>
      <x:c r="P16" s="684">
        <x:v>96.652719665</x:v>
      </x:c>
      <x:c r="Q16" s="682">
        <x:v>95.677233429</x:v>
      </x:c>
      <x:c r="R16" s="682">
        <x:v>96.498905908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67.288557214</x:v>
      </x:c>
      <x:c r="D17" s="681">
        <x:v>67.455621302</x:v>
      </x:c>
      <x:c r="E17" s="682">
        <x:v>60.245901639</x:v>
      </x:c>
      <x:c r="F17" s="719">
        <x:v>74.774774775</x:v>
      </x:c>
      <x:c r="G17" s="682">
        <x:v>59.287054409</x:v>
      </x:c>
      <x:c r="H17" s="719">
        <x:v>83.025830258</x:v>
      </x:c>
      <x:c r="I17" s="682">
        <x:v>68.246445498</x:v>
      </x:c>
      <x:c r="J17" s="719">
        <x:v>63.742690058</x:v>
      </x:c>
      <x:c r="K17" s="682">
        <x:v>73.006134969</x:v>
      </x:c>
      <x:c r="L17" s="719">
        <x:v>66.524520256</x:v>
      </x:c>
      <x:c r="M17" s="682">
        <x:v>66.797385621</x:v>
      </x:c>
      <x:c r="N17" s="682">
        <x:v>78.125</x:v>
      </x:c>
      <x:c r="O17" s="685">
        <x:v>63.218390805</x:v>
      </x:c>
      <x:c r="P17" s="684">
        <x:v>67.782426778</x:v>
      </x:c>
      <x:c r="Q17" s="682">
        <x:v>74.351585014</x:v>
      </x:c>
      <x:c r="R17" s="682">
        <x:v>61.925601751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123</x:v>
      </x:c>
      <x:c r="D19" s="681" t="s">
        <x:v>123</x:v>
      </x:c>
      <x:c r="E19" s="726" t="s">
        <x:v>117</x:v>
      </x:c>
      <x:c r="F19" s="682" t="s">
        <x:v>123</x:v>
      </x:c>
      <x:c r="G19" s="685" t="s">
        <x:v>611</x:v>
      </x:c>
      <x:c r="H19" s="683" t="s">
        <x:v>123</x:v>
      </x:c>
      <x:c r="I19" s="685" t="s">
        <x:v>123</x:v>
      </x:c>
      <x:c r="J19" s="683" t="s">
        <x:v>123</x:v>
      </x:c>
      <x:c r="K19" s="685" t="s">
        <x:v>123</x:v>
      </x:c>
      <x:c r="L19" s="683" t="s">
        <x:v>123</x:v>
      </x:c>
      <x:c r="M19" s="685" t="s">
        <x:v>123</x:v>
      </x:c>
      <x:c r="N19" s="683" t="s">
        <x:v>117</x:v>
      </x:c>
      <x:c r="O19" s="685" t="s">
        <x:v>611</x:v>
      </x:c>
      <x:c r="P19" s="683" t="s">
        <x:v>123</x:v>
      </x:c>
      <x:c r="Q19" s="688" t="s">
        <x:v>123</x:v>
      </x:c>
      <x:c r="R19" s="688" t="s">
        <x:v>123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123</x:v>
      </x:c>
      <x:c r="D20" s="681" t="s">
        <x:v>123</x:v>
      </x:c>
      <x:c r="E20" s="682" t="s">
        <x:v>117</x:v>
      </x:c>
      <x:c r="F20" s="682" t="s">
        <x:v>117</x:v>
      </x:c>
      <x:c r="G20" s="685" t="s">
        <x:v>611</x:v>
      </x:c>
      <x:c r="H20" s="683" t="s">
        <x:v>123</x:v>
      </x:c>
      <x:c r="I20" s="685" t="s">
        <x:v>123</x:v>
      </x:c>
      <x:c r="J20" s="683" t="s">
        <x:v>123</x:v>
      </x:c>
      <x:c r="K20" s="685" t="s">
        <x:v>123</x:v>
      </x:c>
      <x:c r="L20" s="683" t="s">
        <x:v>123</x:v>
      </x:c>
      <x:c r="M20" s="685" t="s">
        <x:v>123</x:v>
      </x:c>
      <x:c r="N20" s="683" t="s">
        <x:v>117</x:v>
      </x:c>
      <x:c r="O20" s="685" t="s">
        <x:v>611</x:v>
      </x:c>
      <x:c r="P20" s="683" t="s">
        <x:v>123</x:v>
      </x:c>
      <x:c r="Q20" s="688" t="s">
        <x:v>123</x:v>
      </x:c>
      <x:c r="R20" s="688" t="s">
        <x:v>123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123</x:v>
      </x:c>
      <x:c r="D21" s="692" t="s">
        <x:v>123</x:v>
      </x:c>
      <x:c r="E21" s="693" t="s">
        <x:v>117</x:v>
      </x:c>
      <x:c r="F21" s="693" t="s">
        <x:v>123</x:v>
      </x:c>
      <x:c r="G21" s="696" t="s">
        <x:v>611</x:v>
      </x:c>
      <x:c r="H21" s="694" t="s">
        <x:v>123</x:v>
      </x:c>
      <x:c r="I21" s="696" t="s">
        <x:v>123</x:v>
      </x:c>
      <x:c r="J21" s="694" t="s">
        <x:v>123</x:v>
      </x:c>
      <x:c r="K21" s="696" t="s">
        <x:v>123</x:v>
      </x:c>
      <x:c r="L21" s="694" t="s">
        <x:v>123</x:v>
      </x:c>
      <x:c r="M21" s="696" t="s">
        <x:v>123</x:v>
      </x:c>
      <x:c r="N21" s="694" t="s">
        <x:v>117</x:v>
      </x:c>
      <x:c r="O21" s="696" t="s">
        <x:v>611</x:v>
      </x:c>
      <x:c r="P21" s="694" t="s">
        <x:v>123</x:v>
      </x:c>
      <x:c r="Q21" s="699" t="s">
        <x:v>123</x:v>
      </x:c>
      <x:c r="R21" s="699" t="s">
        <x:v>123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38.461538462</x:v>
      </x:c>
      <x:c r="D22" s="703" t="s">
        <x:v>123</x:v>
      </x:c>
      <x:c r="E22" s="704" t="s">
        <x:v>123</x:v>
      </x:c>
      <x:c r="F22" s="704" t="s">
        <x:v>123</x:v>
      </x:c>
      <x:c r="G22" s="707">
        <x:v>38.461538462</x:v>
      </x:c>
      <x:c r="H22" s="729">
        <x:v>                   0</x:v>
      </x:c>
      <x:c r="I22" s="707" t="s">
        <x:v>679</x:v>
      </x:c>
      <x:c r="J22" s="706" t="s">
        <x:v>123</x:v>
      </x:c>
      <x:c r="K22" s="707" t="s">
        <x:v>123</x:v>
      </x:c>
      <x:c r="L22" s="705" t="s">
        <x:v>123</x:v>
      </x:c>
      <x:c r="M22" s="707" t="s">
        <x:v>679</x:v>
      </x:c>
      <x:c r="N22" s="705" t="s">
        <x:v>117</x:v>
      </x:c>
      <x:c r="O22" s="707" t="s">
        <x:v>123</x:v>
      </x:c>
      <x:c r="P22" s="705" t="s">
        <x:v>679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91.803278689</x:v>
      </x:c>
      <x:c r="D23" s="682">
        <x:v>86.206896552</x:v>
      </x:c>
      <x:c r="E23" s="688" t="s">
        <x:v>679</x:v>
      </x:c>
      <x:c r="F23" s="682" t="s">
        <x:v>679</x:v>
      </x:c>
      <x:c r="G23" s="681">
        <x:v>89.743589744</x:v>
      </x:c>
      <x:c r="H23" s="683" t="s">
        <x:v>679</x:v>
      </x:c>
      <x:c r="I23" s="685" t="s">
        <x:v>679</x:v>
      </x:c>
      <x:c r="J23" s="683" t="s">
        <x:v>123</x:v>
      </x:c>
      <x:c r="K23" s="685" t="s">
        <x:v>123</x:v>
      </x:c>
      <x:c r="L23" s="683" t="s">
        <x:v>679</x:v>
      </x:c>
      <x:c r="M23" s="685" t="s">
        <x:v>679</x:v>
      </x:c>
      <x:c r="N23" s="683" t="s">
        <x:v>611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55.737704918</x:v>
      </x:c>
      <x:c r="D24" s="738">
        <x:v>48.275862069</x:v>
      </x:c>
      <x:c r="E24" s="738">
        <x:v>57.894736842</x:v>
      </x:c>
      <x:c r="F24" s="739">
        <x:v>69.230769231</x:v>
      </x:c>
      <x:c r="G24" s="740">
        <x:v>53.846153846</x:v>
      </x:c>
      <x:c r="H24" s="741">
        <x:v>59.090909091</x:v>
      </x:c>
      <x:c r="I24" s="740" t="s">
        <x:v>679</x:v>
      </x:c>
      <x:c r="J24" s="741" t="s">
        <x:v>123</x:v>
      </x:c>
      <x:c r="K24" s="740" t="s">
        <x:v>123</x:v>
      </x:c>
      <x:c r="L24" s="741">
        <x:v>46.428571429</x:v>
      </x:c>
      <x:c r="M24" s="740" t="s">
        <x:v>679</x:v>
      </x:c>
      <x:c r="N24" s="741" t="s">
        <x:v>611</x:v>
      </x:c>
      <x:c r="O24" s="740">
        <x:v>45.454545455</x:v>
      </x:c>
      <x:c r="P24" s="741">
        <x:v>58</x:v>
      </x:c>
      <x:c r="Q24" s="742">
        <x:v>61.111111111</x:v>
      </x:c>
      <x:c r="R24" s="742">
        <x:v>48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87.516886593</x:v>
      </x:c>
      <x:c r="D12" s="681">
        <x:v>87.076005599</x:v>
      </x:c>
      <x:c r="E12" s="682">
        <x:v>88.299743577</x:v>
      </x:c>
      <x:c r="F12" s="682">
        <x:v>87.151443175</x:v>
      </x:c>
      <x:c r="G12" s="681">
        <x:v>87.437252253</x:v>
      </x:c>
      <x:c r="H12" s="683">
        <x:v>86.506502828</x:v>
      </x:c>
      <x:c r="I12" s="681">
        <x:v>87.339956606</x:v>
      </x:c>
      <x:c r="J12" s="684">
        <x:v>89.076339261</x:v>
      </x:c>
      <x:c r="K12" s="681">
        <x:v>87.386967771</x:v>
      </x:c>
      <x:c r="L12" s="684">
        <x:v>87.293216258</x:v>
      </x:c>
      <x:c r="M12" s="681">
        <x:v>87.716713372</x:v>
      </x:c>
      <x:c r="N12" s="684">
        <x:v>85.862710011</x:v>
      </x:c>
      <x:c r="O12" s="685">
        <x:v>87.012198329</x:v>
      </x:c>
      <x:c r="P12" s="684">
        <x:v>87.532292217</x:v>
      </x:c>
      <x:c r="Q12" s="682">
        <x:v>86.714775465</x:v>
      </x:c>
      <x:c r="R12" s="682">
        <x:v>87.917229802</x:v>
      </x:c>
      <x:c r="S12" s="686" t="s">
        <x:v>117</x:v>
      </x:c>
      <x:c r="T12" s="687" t="s">
        <x:v>117</x:v>
      </x:c>
      <x:c r="U12" s="688">
        <x:v>87.602745495</x:v>
      </x:c>
      <x:c r="V12" s="688" t="s">
        <x:v>612</x:v>
      </x:c>
      <x:c r="W12" s="683">
        <x:v>88.403807454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72.141785806</x:v>
      </x:c>
      <x:c r="D13" s="681">
        <x:v>70.430988609</x:v>
      </x:c>
      <x:c r="E13" s="682">
        <x:v>72.626253852</x:v>
      </x:c>
      <x:c r="F13" s="682">
        <x:v>73.404555684</x:v>
      </x:c>
      <x:c r="G13" s="681">
        <x:v>70.887515344</x:v>
      </x:c>
      <x:c r="H13" s="684">
        <x:v>76.971099045</x:v>
      </x:c>
      <x:c r="I13" s="682">
        <x:v>71.733361865</x:v>
      </x:c>
      <x:c r="J13" s="684">
        <x:v>75.741615422</x:v>
      </x:c>
      <x:c r="K13" s="681">
        <x:v>74.27709018</x:v>
      </x:c>
      <x:c r="L13" s="684">
        <x:v>71.856239295</x:v>
      </x:c>
      <x:c r="M13" s="682">
        <x:v>72.188166072</x:v>
      </x:c>
      <x:c r="N13" s="684">
        <x:v>72.270892994</x:v>
      </x:c>
      <x:c r="O13" s="685">
        <x:v>70.813057291</x:v>
      </x:c>
      <x:c r="P13" s="684">
        <x:v>72.182345284</x:v>
      </x:c>
      <x:c r="Q13" s="682">
        <x:v>71.841227936</x:v>
      </x:c>
      <x:c r="R13" s="682">
        <x:v>72.291797815</x:v>
      </x:c>
      <x:c r="S13" s="686" t="s">
        <x:v>117</x:v>
      </x:c>
      <x:c r="T13" s="687" t="s">
        <x:v>117</x:v>
      </x:c>
      <x:c r="U13" s="688">
        <x:v>72.256006184</x:v>
      </x:c>
      <x:c r="V13" s="688" t="s">
        <x:v>612</x:v>
      </x:c>
      <x:c r="W13" s="684">
        <x:v>73.540119203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82.532948706</x:v>
      </x:c>
      <x:c r="D14" s="692">
        <x:v>81.554305066</x:v>
      </x:c>
      <x:c r="E14" s="693">
        <x:v>83.141594659</x:v>
      </x:c>
      <x:c r="F14" s="693">
        <x:v>83.086315209</x:v>
      </x:c>
      <x:c r="G14" s="692">
        <x:v>82.213691558</x:v>
      </x:c>
      <x:c r="H14" s="694">
        <x:v>83.425477056</x:v>
      </x:c>
      <x:c r="I14" s="692">
        <x:v>82.600808711</x:v>
      </x:c>
      <x:c r="J14" s="695">
        <x:v>81.935622854</x:v>
      </x:c>
      <x:c r="K14" s="692">
        <x:v>82.937256554</x:v>
      </x:c>
      <x:c r="L14" s="695">
        <x:v>82.559147842</x:v>
      </x:c>
      <x:c r="M14" s="692">
        <x:v>82.786552061</x:v>
      </x:c>
      <x:c r="N14" s="695">
        <x:v>80.672379716</x:v>
      </x:c>
      <x:c r="O14" s="696">
        <x:v>81.562227731</x:v>
      </x:c>
      <x:c r="P14" s="695">
        <x:v>82.562616218</x:v>
      </x:c>
      <x:c r="Q14" s="692">
        <x:v>83.090067075</x:v>
      </x:c>
      <x:c r="R14" s="693">
        <x:v>82.255873851</x:v>
      </x:c>
      <x:c r="S14" s="697" t="s">
        <x:v>117</x:v>
      </x:c>
      <x:c r="T14" s="698" t="s">
        <x:v>117</x:v>
      </x:c>
      <x:c r="U14" s="699">
        <x:v>82.571710708</x:v>
      </x:c>
      <x:c r="V14" s="699" t="s">
        <x:v>612</x:v>
      </x:c>
      <x:c r="W14" s="694">
        <x:v>84.587811453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11.859248669</x:v>
      </x:c>
      <x:c r="D15" s="703">
        <x:v>9.7899117904</x:v>
      </x:c>
      <x:c r="E15" s="704">
        <x:v>10.746461201</x:v>
      </x:c>
      <x:c r="F15" s="704" t="s">
        <x:v>612</x:v>
      </x:c>
      <x:c r="G15" s="703">
        <x:v>9.2776217393</x:v>
      </x:c>
      <x:c r="H15" s="705">
        <x:v>15.987105605</x:v>
      </x:c>
      <x:c r="I15" s="703">
        <x:v>11.412632449</x:v>
      </x:c>
      <x:c r="J15" s="706">
        <x:v>13.298190302</x:v>
      </x:c>
      <x:c r="K15" s="703">
        <x:v>12.732233425</x:v>
      </x:c>
      <x:c r="L15" s="706">
        <x:v>10.886045314</x:v>
      </x:c>
      <x:c r="M15" s="703">
        <x:v>11.984654112</x:v>
      </x:c>
      <x:c r="N15" s="706">
        <x:v>16.601557201</x:v>
      </x:c>
      <x:c r="O15" s="707">
        <x:v>12.353012072</x:v>
      </x:c>
      <x:c r="P15" s="706">
        <x:v>11.748679102</x:v>
      </x:c>
      <x:c r="Q15" s="704">
        <x:v>13.461192884</x:v>
      </x:c>
      <x:c r="R15" s="704">
        <x:v>10.991159007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93.945402709</x:v>
      </x:c>
      <x:c r="D16" s="681">
        <x:v>93.36006983</x:v>
      </x:c>
      <x:c r="E16" s="682">
        <x:v>93.954076633</x:v>
      </x:c>
      <x:c r="F16" s="684" t="s">
        <x:v>679</x:v>
      </x:c>
      <x:c r="G16" s="682">
        <x:v>92.73848873</x:v>
      </x:c>
      <x:c r="H16" s="684">
        <x:v>95.753269521</x:v>
      </x:c>
      <x:c r="I16" s="682">
        <x:v>94.190157986</x:v>
      </x:c>
      <x:c r="J16" s="684">
        <x:v>93.039378791</x:v>
      </x:c>
      <x:c r="K16" s="682">
        <x:v>94.057646298</x:v>
      </x:c>
      <x:c r="L16" s="684">
        <x:v>94.439035413</x:v>
      </x:c>
      <x:c r="M16" s="682">
        <x:v>94.134683362</x:v>
      </x:c>
      <x:c r="N16" s="682">
        <x:v>89.585820397</x:v>
      </x:c>
      <x:c r="O16" s="685">
        <x:v>91.850804428</x:v>
      </x:c>
      <x:c r="P16" s="684">
        <x:v>94.356777671</x:v>
      </x:c>
      <x:c r="Q16" s="682">
        <x:v>93.30611706</x:v>
      </x:c>
      <x:c r="R16" s="682">
        <x:v>94.430812163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57.578011211</x:v>
      </x:c>
      <x:c r="D17" s="681">
        <x:v>58.248471518</x:v>
      </x:c>
      <x:c r="E17" s="682">
        <x:v>54.955063023</x:v>
      </x:c>
      <x:c r="F17" s="719">
        <x:v>59.787281116</x:v>
      </x:c>
      <x:c r="G17" s="682">
        <x:v>52.027227728</x:v>
      </x:c>
      <x:c r="H17" s="719">
        <x:v>70.312532017</x:v>
      </x:c>
      <x:c r="I17" s="682">
        <x:v>57.434139102</x:v>
      </x:c>
      <x:c r="J17" s="719">
        <x:v>58.110590425</x:v>
      </x:c>
      <x:c r="K17" s="682">
        <x:v>55.738493699</x:v>
      </x:c>
      <x:c r="L17" s="719">
        <x:v>58.159474471</x:v>
      </x:c>
      <x:c r="M17" s="682">
        <x:v>57.476730537</x:v>
      </x:c>
      <x:c r="N17" s="682">
        <x:v>60.325276977</x:v>
      </x:c>
      <x:c r="O17" s="685">
        <x:v>58.066318983</x:v>
      </x:c>
      <x:c r="P17" s="684">
        <x:v>57.518760478</x:v>
      </x:c>
      <x:c r="Q17" s="682">
        <x:v>61.999981788</x:v>
      </x:c>
      <x:c r="R17" s="682">
        <x:v>54.220409921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123</x:v>
      </x:c>
      <x:c r="D19" s="681" t="s">
        <x:v>123</x:v>
      </x:c>
      <x:c r="E19" s="726" t="s">
        <x:v>117</x:v>
      </x:c>
      <x:c r="F19" s="682" t="s">
        <x:v>123</x:v>
      </x:c>
      <x:c r="G19" s="685" t="s">
        <x:v>611</x:v>
      </x:c>
      <x:c r="H19" s="683" t="s">
        <x:v>123</x:v>
      </x:c>
      <x:c r="I19" s="685" t="s">
        <x:v>123</x:v>
      </x:c>
      <x:c r="J19" s="683" t="s">
        <x:v>123</x:v>
      </x:c>
      <x:c r="K19" s="685" t="s">
        <x:v>123</x:v>
      </x:c>
      <x:c r="L19" s="683" t="s">
        <x:v>123</x:v>
      </x:c>
      <x:c r="M19" s="685" t="s">
        <x:v>123</x:v>
      </x:c>
      <x:c r="N19" s="683" t="s">
        <x:v>117</x:v>
      </x:c>
      <x:c r="O19" s="685" t="s">
        <x:v>611</x:v>
      </x:c>
      <x:c r="P19" s="683" t="s">
        <x:v>123</x:v>
      </x:c>
      <x:c r="Q19" s="688" t="s">
        <x:v>123</x:v>
      </x:c>
      <x:c r="R19" s="688" t="s">
        <x:v>123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123</x:v>
      </x:c>
      <x:c r="D20" s="681" t="s">
        <x:v>123</x:v>
      </x:c>
      <x:c r="E20" s="682" t="s">
        <x:v>117</x:v>
      </x:c>
      <x:c r="F20" s="682" t="s">
        <x:v>117</x:v>
      </x:c>
      <x:c r="G20" s="685" t="s">
        <x:v>611</x:v>
      </x:c>
      <x:c r="H20" s="683" t="s">
        <x:v>123</x:v>
      </x:c>
      <x:c r="I20" s="685" t="s">
        <x:v>123</x:v>
      </x:c>
      <x:c r="J20" s="683" t="s">
        <x:v>123</x:v>
      </x:c>
      <x:c r="K20" s="685" t="s">
        <x:v>123</x:v>
      </x:c>
      <x:c r="L20" s="683" t="s">
        <x:v>123</x:v>
      </x:c>
      <x:c r="M20" s="685" t="s">
        <x:v>123</x:v>
      </x:c>
      <x:c r="N20" s="683" t="s">
        <x:v>117</x:v>
      </x:c>
      <x:c r="O20" s="685" t="s">
        <x:v>611</x:v>
      </x:c>
      <x:c r="P20" s="683" t="s">
        <x:v>123</x:v>
      </x:c>
      <x:c r="Q20" s="688" t="s">
        <x:v>123</x:v>
      </x:c>
      <x:c r="R20" s="688" t="s">
        <x:v>123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123</x:v>
      </x:c>
      <x:c r="D21" s="692" t="s">
        <x:v>123</x:v>
      </x:c>
      <x:c r="E21" s="693" t="s">
        <x:v>117</x:v>
      </x:c>
      <x:c r="F21" s="693" t="s">
        <x:v>123</x:v>
      </x:c>
      <x:c r="G21" s="696" t="s">
        <x:v>611</x:v>
      </x:c>
      <x:c r="H21" s="694" t="s">
        <x:v>123</x:v>
      </x:c>
      <x:c r="I21" s="696" t="s">
        <x:v>123</x:v>
      </x:c>
      <x:c r="J21" s="694" t="s">
        <x:v>123</x:v>
      </x:c>
      <x:c r="K21" s="696" t="s">
        <x:v>123</x:v>
      </x:c>
      <x:c r="L21" s="694" t="s">
        <x:v>123</x:v>
      </x:c>
      <x:c r="M21" s="696" t="s">
        <x:v>123</x:v>
      </x:c>
      <x:c r="N21" s="694" t="s">
        <x:v>117</x:v>
      </x:c>
      <x:c r="O21" s="696" t="s">
        <x:v>611</x:v>
      </x:c>
      <x:c r="P21" s="694" t="s">
        <x:v>123</x:v>
      </x:c>
      <x:c r="Q21" s="699" t="s">
        <x:v>123</x:v>
      </x:c>
      <x:c r="R21" s="699" t="s">
        <x:v>123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32.513867046</x:v>
      </x:c>
      <x:c r="D22" s="703" t="s">
        <x:v>123</x:v>
      </x:c>
      <x:c r="E22" s="704" t="s">
        <x:v>123</x:v>
      </x:c>
      <x:c r="F22" s="704" t="s">
        <x:v>123</x:v>
      </x:c>
      <x:c r="G22" s="707">
        <x:v>32.513867046</x:v>
      </x:c>
      <x:c r="H22" s="729">
        <x:v>                   0</x:v>
      </x:c>
      <x:c r="I22" s="707" t="s">
        <x:v>679</x:v>
      </x:c>
      <x:c r="J22" s="706" t="s">
        <x:v>123</x:v>
      </x:c>
      <x:c r="K22" s="707" t="s">
        <x:v>123</x:v>
      </x:c>
      <x:c r="L22" s="705" t="s">
        <x:v>123</x:v>
      </x:c>
      <x:c r="M22" s="707" t="s">
        <x:v>679</x:v>
      </x:c>
      <x:c r="N22" s="705" t="s">
        <x:v>117</x:v>
      </x:c>
      <x:c r="O22" s="707" t="s">
        <x:v>123</x:v>
      </x:c>
      <x:c r="P22" s="705" t="s">
        <x:v>679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94.626758112</x:v>
      </x:c>
      <x:c r="D23" s="681">
        <x:v>94.029754214</x:v>
      </x:c>
      <x:c r="E23" s="688" t="s">
        <x:v>679</x:v>
      </x:c>
      <x:c r="F23" s="682" t="s">
        <x:v>679</x:v>
      </x:c>
      <x:c r="G23" s="681">
        <x:v>94.986341715</x:v>
      </x:c>
      <x:c r="H23" s="683" t="s">
        <x:v>679</x:v>
      </x:c>
      <x:c r="I23" s="685" t="s">
        <x:v>679</x:v>
      </x:c>
      <x:c r="J23" s="683" t="s">
        <x:v>123</x:v>
      </x:c>
      <x:c r="K23" s="685" t="s">
        <x:v>123</x:v>
      </x:c>
      <x:c r="L23" s="683" t="s">
        <x:v>679</x:v>
      </x:c>
      <x:c r="M23" s="685" t="s">
        <x:v>679</x:v>
      </x:c>
      <x:c r="N23" s="683" t="s">
        <x:v>611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52.757061489</x:v>
      </x:c>
      <x:c r="D24" s="804">
        <x:v>54.696963214</x:v>
      </x:c>
      <x:c r="E24" s="738">
        <x:v>52.775521952</x:v>
      </x:c>
      <x:c r="F24" s="739">
        <x:v>46.270648031</x:v>
      </x:c>
      <x:c r="G24" s="740">
        <x:v>57.59317643</x:v>
      </x:c>
      <x:c r="H24" s="741">
        <x:v>47.317448757</x:v>
      </x:c>
      <x:c r="I24" s="740" t="s">
        <x:v>679</x:v>
      </x:c>
      <x:c r="J24" s="741" t="s">
        <x:v>123</x:v>
      </x:c>
      <x:c r="K24" s="740" t="s">
        <x:v>123</x:v>
      </x:c>
      <x:c r="L24" s="741">
        <x:v>44.527065218</x:v>
      </x:c>
      <x:c r="M24" s="740" t="s">
        <x:v>679</x:v>
      </x:c>
      <x:c r="N24" s="741" t="s">
        <x:v>611</x:v>
      </x:c>
      <x:c r="O24" s="740">
        <x:v>52.457604177</x:v>
      </x:c>
      <x:c r="P24" s="741">
        <x:v>52.822942098</x:v>
      </x:c>
      <x:c r="Q24" s="742">
        <x:v>61.104250859</x:v>
      </x:c>
      <x:c r="R24" s="742">
        <x:v>40.737108796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 t="s">
        <x:v>117</x:v>
      </x:c>
      <x:c r="D34" s="681" t="s">
        <x:v>117</x:v>
      </x:c>
      <x:c r="E34" s="682" t="s">
        <x:v>117</x:v>
      </x:c>
      <x:c r="F34" s="682" t="s">
        <x:v>117</x:v>
      </x:c>
      <x:c r="G34" s="681" t="s">
        <x:v>117</x:v>
      </x:c>
      <x:c r="H34" s="683" t="s">
        <x:v>117</x:v>
      </x:c>
      <x:c r="I34" s="681" t="s">
        <x:v>117</x:v>
      </x:c>
      <x:c r="J34" s="684" t="s">
        <x:v>117</x:v>
      </x:c>
      <x:c r="K34" s="681" t="s">
        <x:v>117</x:v>
      </x:c>
      <x:c r="L34" s="684" t="s">
        <x:v>117</x:v>
      </x:c>
      <x:c r="M34" s="681" t="s">
        <x:v>117</x:v>
      </x:c>
      <x:c r="N34" s="684" t="s">
        <x:v>117</x:v>
      </x:c>
      <x:c r="O34" s="685" t="s">
        <x:v>117</x:v>
      </x:c>
      <x:c r="P34" s="684" t="s">
        <x:v>117</x:v>
      </x:c>
      <x:c r="Q34" s="682" t="s">
        <x:v>117</x:v>
      </x:c>
      <x:c r="R34" s="682" t="s">
        <x:v>117</x:v>
      </x:c>
      <x:c r="S34" s="686" t="s">
        <x:v>117</x:v>
      </x:c>
      <x:c r="T34" s="687" t="s">
        <x:v>117</x:v>
      </x:c>
      <x:c r="U34" s="688" t="s">
        <x:v>117</x:v>
      </x:c>
      <x:c r="V34" s="688" t="s">
        <x:v>117</x:v>
      </x:c>
      <x:c r="W34" s="683" t="s">
        <x:v>117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 t="s">
        <x:v>117</x:v>
      </x:c>
      <x:c r="D35" s="681" t="s">
        <x:v>117</x:v>
      </x:c>
      <x:c r="E35" s="682" t="s">
        <x:v>117</x:v>
      </x:c>
      <x:c r="F35" s="682" t="s">
        <x:v>117</x:v>
      </x:c>
      <x:c r="G35" s="681" t="s">
        <x:v>117</x:v>
      </x:c>
      <x:c r="H35" s="684" t="s">
        <x:v>117</x:v>
      </x:c>
      <x:c r="I35" s="682" t="s">
        <x:v>117</x:v>
      </x:c>
      <x:c r="J35" s="684" t="s">
        <x:v>117</x:v>
      </x:c>
      <x:c r="K35" s="681" t="s">
        <x:v>117</x:v>
      </x:c>
      <x:c r="L35" s="684" t="s">
        <x:v>117</x:v>
      </x:c>
      <x:c r="M35" s="682" t="s">
        <x:v>117</x:v>
      </x:c>
      <x:c r="N35" s="684" t="s">
        <x:v>117</x:v>
      </x:c>
      <x:c r="O35" s="685" t="s">
        <x:v>117</x:v>
      </x:c>
      <x:c r="P35" s="684" t="s">
        <x:v>117</x:v>
      </x:c>
      <x:c r="Q35" s="682" t="s">
        <x:v>117</x:v>
      </x:c>
      <x:c r="R35" s="682" t="s">
        <x:v>117</x:v>
      </x:c>
      <x:c r="S35" s="686" t="s">
        <x:v>117</x:v>
      </x:c>
      <x:c r="T35" s="687" t="s">
        <x:v>117</x:v>
      </x:c>
      <x:c r="U35" s="688" t="s">
        <x:v>117</x:v>
      </x:c>
      <x:c r="V35" s="688" t="s">
        <x:v>117</x:v>
      </x:c>
      <x:c r="W35" s="684" t="s">
        <x:v>117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 t="s">
        <x:v>117</x:v>
      </x:c>
      <x:c r="D36" s="692" t="s">
        <x:v>117</x:v>
      </x:c>
      <x:c r="E36" s="693" t="s">
        <x:v>117</x:v>
      </x:c>
      <x:c r="F36" s="693" t="s">
        <x:v>117</x:v>
      </x:c>
      <x:c r="G36" s="692" t="s">
        <x:v>117</x:v>
      </x:c>
      <x:c r="H36" s="694" t="s">
        <x:v>117</x:v>
      </x:c>
      <x:c r="I36" s="692" t="s">
        <x:v>117</x:v>
      </x:c>
      <x:c r="J36" s="695" t="s">
        <x:v>117</x:v>
      </x:c>
      <x:c r="K36" s="692" t="s">
        <x:v>117</x:v>
      </x:c>
      <x:c r="L36" s="695" t="s">
        <x:v>117</x:v>
      </x:c>
      <x:c r="M36" s="692" t="s">
        <x:v>117</x:v>
      </x:c>
      <x:c r="N36" s="695" t="s">
        <x:v>117</x:v>
      </x:c>
      <x:c r="O36" s="696" t="s">
        <x:v>117</x:v>
      </x:c>
      <x:c r="P36" s="695" t="s">
        <x:v>117</x:v>
      </x:c>
      <x:c r="Q36" s="692" t="s">
        <x:v>117</x:v>
      </x:c>
      <x:c r="R36" s="693" t="s">
        <x:v>117</x:v>
      </x:c>
      <x:c r="S36" s="697" t="s">
        <x:v>117</x:v>
      </x:c>
      <x:c r="T36" s="698" t="s">
        <x:v>117</x:v>
      </x:c>
      <x:c r="U36" s="699" t="s">
        <x:v>117</x:v>
      </x:c>
      <x:c r="V36" s="699" t="s">
        <x:v>117</x:v>
      </x:c>
      <x:c r="W36" s="694" t="s">
        <x:v>117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 t="s">
        <x:v>117</x:v>
      </x:c>
      <x:c r="D37" s="703" t="s">
        <x:v>117</x:v>
      </x:c>
      <x:c r="E37" s="704" t="s">
        <x:v>117</x:v>
      </x:c>
      <x:c r="F37" s="704" t="s">
        <x:v>117</x:v>
      </x:c>
      <x:c r="G37" s="703" t="s">
        <x:v>117</x:v>
      </x:c>
      <x:c r="H37" s="705" t="s">
        <x:v>117</x:v>
      </x:c>
      <x:c r="I37" s="703" t="s">
        <x:v>117</x:v>
      </x:c>
      <x:c r="J37" s="706" t="s">
        <x:v>117</x:v>
      </x:c>
      <x:c r="K37" s="703" t="s">
        <x:v>117</x:v>
      </x:c>
      <x:c r="L37" s="706" t="s">
        <x:v>117</x:v>
      </x:c>
      <x:c r="M37" s="703" t="s">
        <x:v>117</x:v>
      </x:c>
      <x:c r="N37" s="706" t="s">
        <x:v>117</x:v>
      </x:c>
      <x:c r="O37" s="707" t="s">
        <x:v>117</x:v>
      </x:c>
      <x:c r="P37" s="706" t="s">
        <x:v>117</x:v>
      </x:c>
      <x:c r="Q37" s="704" t="s">
        <x:v>117</x:v>
      </x:c>
      <x:c r="R37" s="704" t="s">
        <x:v>117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 t="s">
        <x:v>117</x:v>
      </x:c>
      <x:c r="D38" s="681" t="s">
        <x:v>117</x:v>
      </x:c>
      <x:c r="E38" s="682" t="s">
        <x:v>117</x:v>
      </x:c>
      <x:c r="F38" s="684" t="s">
        <x:v>117</x:v>
      </x:c>
      <x:c r="G38" s="682" t="s">
        <x:v>117</x:v>
      </x:c>
      <x:c r="H38" s="684" t="s">
        <x:v>117</x:v>
      </x:c>
      <x:c r="I38" s="682" t="s">
        <x:v>117</x:v>
      </x:c>
      <x:c r="J38" s="684" t="s">
        <x:v>117</x:v>
      </x:c>
      <x:c r="K38" s="682" t="s">
        <x:v>117</x:v>
      </x:c>
      <x:c r="L38" s="684" t="s">
        <x:v>117</x:v>
      </x:c>
      <x:c r="M38" s="682" t="s">
        <x:v>117</x:v>
      </x:c>
      <x:c r="N38" s="682" t="s">
        <x:v>117</x:v>
      </x:c>
      <x:c r="O38" s="685" t="s">
        <x:v>117</x:v>
      </x:c>
      <x:c r="P38" s="684" t="s">
        <x:v>117</x:v>
      </x:c>
      <x:c r="Q38" s="682" t="s">
        <x:v>117</x:v>
      </x:c>
      <x:c r="R38" s="682" t="s">
        <x:v>117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 t="s">
        <x:v>117</x:v>
      </x:c>
      <x:c r="D39" s="681" t="s">
        <x:v>117</x:v>
      </x:c>
      <x:c r="E39" s="682" t="s">
        <x:v>117</x:v>
      </x:c>
      <x:c r="F39" s="719" t="s">
        <x:v>117</x:v>
      </x:c>
      <x:c r="G39" s="682" t="s">
        <x:v>117</x:v>
      </x:c>
      <x:c r="H39" s="719" t="s">
        <x:v>117</x:v>
      </x:c>
      <x:c r="I39" s="682" t="s">
        <x:v>117</x:v>
      </x:c>
      <x:c r="J39" s="719" t="s">
        <x:v>117</x:v>
      </x:c>
      <x:c r="K39" s="682" t="s">
        <x:v>117</x:v>
      </x:c>
      <x:c r="L39" s="719" t="s">
        <x:v>117</x:v>
      </x:c>
      <x:c r="M39" s="682" t="s">
        <x:v>117</x:v>
      </x:c>
      <x:c r="N39" s="682" t="s">
        <x:v>117</x:v>
      </x:c>
      <x:c r="O39" s="685" t="s">
        <x:v>117</x:v>
      </x:c>
      <x:c r="P39" s="684" t="s">
        <x:v>117</x:v>
      </x:c>
      <x:c r="Q39" s="682" t="s">
        <x:v>117</x:v>
      </x:c>
      <x:c r="R39" s="682" t="s">
        <x:v>117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117</x:v>
      </x:c>
      <x:c r="D41" s="681" t="s">
        <x:v>117</x:v>
      </x:c>
      <x:c r="E41" s="726" t="s">
        <x:v>117</x:v>
      </x:c>
      <x:c r="F41" s="682" t="s">
        <x:v>117</x:v>
      </x:c>
      <x:c r="G41" s="685" t="s">
        <x:v>117</x:v>
      </x:c>
      <x:c r="H41" s="683" t="s">
        <x:v>117</x:v>
      </x:c>
      <x:c r="I41" s="685" t="s">
        <x:v>117</x:v>
      </x:c>
      <x:c r="J41" s="683" t="s">
        <x:v>117</x:v>
      </x:c>
      <x:c r="K41" s="685" t="s">
        <x:v>117</x:v>
      </x:c>
      <x:c r="L41" s="683" t="s">
        <x:v>117</x:v>
      </x:c>
      <x:c r="M41" s="685" t="s">
        <x:v>117</x:v>
      </x:c>
      <x:c r="N41" s="683" t="s">
        <x:v>117</x:v>
      </x:c>
      <x:c r="O41" s="685" t="s">
        <x:v>117</x:v>
      </x:c>
      <x:c r="P41" s="683" t="s">
        <x:v>117</x:v>
      </x:c>
      <x:c r="Q41" s="688" t="s">
        <x:v>117</x:v>
      </x:c>
      <x:c r="R41" s="688" t="s">
        <x:v>117</x:v>
      </x:c>
      <x:c r="S41" s="686" t="s">
        <x:v>117</x:v>
      </x:c>
      <x:c r="T41" s="712" t="s">
        <x:v>117</x:v>
      </x:c>
      <x:c r="U41" s="685" t="s">
        <x:v>117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117</x:v>
      </x:c>
      <x:c r="D42" s="681" t="s">
        <x:v>117</x:v>
      </x:c>
      <x:c r="E42" s="682" t="s">
        <x:v>117</x:v>
      </x:c>
      <x:c r="F42" s="682" t="s">
        <x:v>117</x:v>
      </x:c>
      <x:c r="G42" s="685" t="s">
        <x:v>117</x:v>
      </x:c>
      <x:c r="H42" s="683" t="s">
        <x:v>117</x:v>
      </x:c>
      <x:c r="I42" s="685" t="s">
        <x:v>117</x:v>
      </x:c>
      <x:c r="J42" s="683" t="s">
        <x:v>117</x:v>
      </x:c>
      <x:c r="K42" s="685" t="s">
        <x:v>117</x:v>
      </x:c>
      <x:c r="L42" s="683" t="s">
        <x:v>117</x:v>
      </x:c>
      <x:c r="M42" s="685" t="s">
        <x:v>117</x:v>
      </x:c>
      <x:c r="N42" s="683" t="s">
        <x:v>117</x:v>
      </x:c>
      <x:c r="O42" s="685" t="s">
        <x:v>117</x:v>
      </x:c>
      <x:c r="P42" s="683" t="s">
        <x:v>117</x:v>
      </x:c>
      <x:c r="Q42" s="688" t="s">
        <x:v>117</x:v>
      </x:c>
      <x:c r="R42" s="688" t="s">
        <x:v>117</x:v>
      </x:c>
      <x:c r="S42" s="686" t="s">
        <x:v>117</x:v>
      </x:c>
      <x:c r="T42" s="712" t="s">
        <x:v>117</x:v>
      </x:c>
      <x:c r="U42" s="685" t="s">
        <x:v>117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117</x:v>
      </x:c>
      <x:c r="D43" s="692" t="s">
        <x:v>117</x:v>
      </x:c>
      <x:c r="E43" s="693" t="s">
        <x:v>117</x:v>
      </x:c>
      <x:c r="F43" s="693" t="s">
        <x:v>117</x:v>
      </x:c>
      <x:c r="G43" s="696" t="s">
        <x:v>117</x:v>
      </x:c>
      <x:c r="H43" s="694" t="s">
        <x:v>117</x:v>
      </x:c>
      <x:c r="I43" s="696" t="s">
        <x:v>117</x:v>
      </x:c>
      <x:c r="J43" s="694" t="s">
        <x:v>117</x:v>
      </x:c>
      <x:c r="K43" s="696" t="s">
        <x:v>117</x:v>
      </x:c>
      <x:c r="L43" s="694" t="s">
        <x:v>117</x:v>
      </x:c>
      <x:c r="M43" s="696" t="s">
        <x:v>117</x:v>
      </x:c>
      <x:c r="N43" s="694" t="s">
        <x:v>117</x:v>
      </x:c>
      <x:c r="O43" s="696" t="s">
        <x:v>117</x:v>
      </x:c>
      <x:c r="P43" s="694" t="s">
        <x:v>117</x:v>
      </x:c>
      <x:c r="Q43" s="699" t="s">
        <x:v>117</x:v>
      </x:c>
      <x:c r="R43" s="699" t="s">
        <x:v>117</x:v>
      </x:c>
      <x:c r="S43" s="697" t="s">
        <x:v>117</x:v>
      </x:c>
      <x:c r="T43" s="727" t="s">
        <x:v>117</x:v>
      </x:c>
      <x:c r="U43" s="696" t="s">
        <x:v>117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117</x:v>
      </x:c>
      <x:c r="D45" s="681" t="s">
        <x:v>117</x:v>
      </x:c>
      <x:c r="E45" s="688" t="s">
        <x:v>117</x:v>
      </x:c>
      <x:c r="F45" s="682" t="s">
        <x:v>117</x:v>
      </x:c>
      <x:c r="G45" s="681" t="s">
        <x:v>117</x:v>
      </x:c>
      <x:c r="H45" s="683" t="s">
        <x:v>117</x:v>
      </x:c>
      <x:c r="I45" s="685" t="s">
        <x:v>117</x:v>
      </x:c>
      <x:c r="J45" s="683" t="s">
        <x:v>117</x:v>
      </x:c>
      <x:c r="K45" s="685" t="s">
        <x:v>117</x:v>
      </x:c>
      <x:c r="L45" s="683" t="s">
        <x:v>117</x:v>
      </x:c>
      <x:c r="M45" s="685" t="s">
        <x:v>117</x:v>
      </x:c>
      <x:c r="N45" s="683" t="s">
        <x:v>117</x:v>
      </x:c>
      <x:c r="O45" s="685" t="s">
        <x:v>117</x:v>
      </x:c>
      <x:c r="P45" s="683" t="s">
        <x:v>117</x:v>
      </x:c>
      <x:c r="Q45" s="688" t="s">
        <x:v>117</x:v>
      </x:c>
      <x:c r="R45" s="688" t="s">
        <x:v>117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 t="s">
        <x:v>117</x:v>
      </x:c>
      <x:c r="D46" s="804" t="s">
        <x:v>117</x:v>
      </x:c>
      <x:c r="E46" s="738" t="s">
        <x:v>117</x:v>
      </x:c>
      <x:c r="F46" s="739" t="s">
        <x:v>117</x:v>
      </x:c>
      <x:c r="G46" s="740" t="s">
        <x:v>117</x:v>
      </x:c>
      <x:c r="H46" s="741" t="s">
        <x:v>117</x:v>
      </x:c>
      <x:c r="I46" s="740" t="s">
        <x:v>117</x:v>
      </x:c>
      <x:c r="J46" s="741" t="s">
        <x:v>117</x:v>
      </x:c>
      <x:c r="K46" s="740" t="s">
        <x:v>117</x:v>
      </x:c>
      <x:c r="L46" s="741" t="s">
        <x:v>117</x:v>
      </x:c>
      <x:c r="M46" s="740" t="s">
        <x:v>117</x:v>
      </x:c>
      <x:c r="N46" s="741" t="s">
        <x:v>117</x:v>
      </x:c>
      <x:c r="O46" s="740" t="s">
        <x:v>117</x:v>
      </x:c>
      <x:c r="P46" s="741" t="s">
        <x:v>117</x:v>
      </x:c>
      <x:c r="Q46" s="742" t="s">
        <x:v>117</x:v>
      </x:c>
      <x:c r="R46" s="742" t="s">
        <x:v>117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-0.224232564</x:v>
      </x:c>
      <x:c r="D12" s="681">
        <x:v>-0.812269335</x:v>
      </x:c>
      <x:c r="E12" s="682">
        <x:v>-0.521965799</x:v>
      </x:c>
      <x:c r="F12" s="682">
        <x:v>0.6392544999</x:v>
      </x:c>
      <x:c r="G12" s="681">
        <x:v>-0.257765074</x:v>
      </x:c>
      <x:c r="H12" s="683">
        <x:v>0.9270078104</x:v>
      </x:c>
      <x:c r="I12" s="681">
        <x:v>-0.23573497</x:v>
      </x:c>
      <x:c r="J12" s="684">
        <x:v>-0.122850889</x:v>
      </x:c>
      <x:c r="K12" s="681">
        <x:v>-0.622261889</x:v>
      </x:c>
      <x:c r="L12" s="684">
        <x:v>0.4368450914</x:v>
      </x:c>
      <x:c r="M12" s="681">
        <x:v>-0.401277131</x:v>
      </x:c>
      <x:c r="N12" s="684">
        <x:v>1.3324119403</x:v>
      </x:c>
      <x:c r="O12" s="685">
        <x:v>-6.012198329</x:v>
      </x:c>
      <x:c r="P12" s="684">
        <x:v>-0.047554732</x:v>
      </x:c>
      <x:c r="Q12" s="682">
        <x:v>1.897324179</x:v>
      </x:c>
      <x:c r="R12" s="682">
        <x:v>-1.283126782</x:v>
      </x:c>
      <x:c r="S12" s="686" t="s">
        <x:v>117</x:v>
      </x:c>
      <x:c r="T12" s="687" t="s">
        <x:v>117</x:v>
      </x:c>
      <x:c r="U12" s="688">
        <x:v>-0.033874972</x:v>
      </x:c>
      <x:c r="V12" s="688" t="s">
        <x:v>612</x:v>
      </x:c>
      <x:c r="W12" s="683">
        <x:v>-2.94462378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1.7800151421</x:v>
      </x:c>
      <x:c r="D13" s="681">
        <x:v>1.9499637718</x:v>
      </x:c>
      <x:c r="E13" s="682">
        <x:v>0.2811535552</x:v>
      </x:c>
      <x:c r="F13" s="682">
        <x:v>2.8246801964</x:v>
      </x:c>
      <x:c r="G13" s="681">
        <x:v>1.7834248272</x:v>
      </x:c>
      <x:c r="H13" s="684">
        <x:v>-1.49237564</x:v>
      </x:c>
      <x:c r="I13" s="682">
        <x:v>2.0265325939</x:v>
      </x:c>
      <x:c r="J13" s="684">
        <x:v>-0.392778213</x:v>
      </x:c>
      <x:c r="K13" s="681">
        <x:v>1.1640862903</x:v>
      </x:c>
      <x:c r="L13" s="684">
        <x:v>1.5282187825</x:v>
      </x:c>
      <x:c r="M13" s="682">
        <x:v>1.4091493644</x:v>
      </x:c>
      <x:c r="N13" s="684">
        <x:v>6.7534972504</x:v>
      </x:c>
      <x:c r="O13" s="685">
        <x:v>-3.613057291</x:v>
      </x:c>
      <x:c r="P13" s="684">
        <x:v>1.9446388427</x:v>
      </x:c>
      <x:c r="Q13" s="682">
        <x:v>3.5324375442</x:v>
      </x:c>
      <x:c r="R13" s="682">
        <x:v>0.9053602664</x:v>
      </x:c>
      <x:c r="S13" s="686" t="s">
        <x:v>117</x:v>
      </x:c>
      <x:c r="T13" s="687" t="s">
        <x:v>117</x:v>
      </x:c>
      <x:c r="U13" s="688">
        <x:v>1.8349029066</x:v>
      </x:c>
      <x:c r="V13" s="688" t="s">
        <x:v>612</x:v>
      </x:c>
      <x:c r="W13" s="684">
        <x:v>-1.295221244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-1.275534709</x:v>
      </x:c>
      <x:c r="D14" s="692">
        <x:v>-3.89862741</x:v>
      </x:c>
      <x:c r="E14" s="693">
        <x:v>-2.100702465</x:v>
      </x:c>
      <x:c r="F14" s="693">
        <x:v>1.6312927642</x:v>
      </x:c>
      <x:c r="G14" s="692">
        <x:v>-0.874660219</x:v>
      </x:c>
      <x:c r="H14" s="694">
        <x:v>-2.2699215</x:v>
      </x:c>
      <x:c r="I14" s="692">
        <x:v>-1.050830727</x:v>
      </x:c>
      <x:c r="J14" s="695">
        <x:v>-3.253452311</x:v>
      </x:c>
      <x:c r="K14" s="692">
        <x:v>1.376468936</x:v>
      </x:c>
      <x:c r="L14" s="695">
        <x:v>-1.274994837</x:v>
      </x:c>
      <x:c r="M14" s="692">
        <x:v>-2.32060224</x:v>
      </x:c>
      <x:c r="N14" s="695">
        <x:v>7.1324983324</x:v>
      </x:c>
      <x:c r="O14" s="696">
        <x:v>-8.228894397</x:v>
      </x:c>
      <x:c r="P14" s="695">
        <x:v>-1.063023716</x:v>
      </x:c>
      <x:c r="Q14" s="692">
        <x:v>2.2670757817</x:v>
      </x:c>
      <x:c r="R14" s="693">
        <x:v>-3.037401382</x:v>
      </x:c>
      <x:c r="S14" s="697" t="s">
        <x:v>117</x:v>
      </x:c>
      <x:c r="T14" s="698" t="s">
        <x:v>117</x:v>
      </x:c>
      <x:c r="U14" s="699">
        <x:v>-0.870561282</x:v>
      </x:c>
      <x:c r="V14" s="699" t="s">
        <x:v>612</x:v>
      </x:c>
      <x:c r="W14" s="694">
        <x:v>-7.036791044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0.2382272033</x:v>
      </x:c>
      <x:c r="D15" s="703">
        <x:v>-0.150446062</x:v>
      </x:c>
      <x:c r="E15" s="704">
        <x:v>-5.62984542</x:v>
      </x:c>
      <x:c r="F15" s="704" t="s">
        <x:v>612</x:v>
      </x:c>
      <x:c r="G15" s="703">
        <x:v>-0.140982912</x:v>
      </x:c>
      <x:c r="H15" s="705">
        <x:v>0.5084905339</x:v>
      </x:c>
      <x:c r="I15" s="703">
        <x:v>0.2584132444</x:v>
      </x:c>
      <x:c r="J15" s="706">
        <x:v>0.173190302</x:v>
      </x:c>
      <x:c r="K15" s="703">
        <x:v>-0.264156467</x:v>
      </x:c>
      <x:c r="L15" s="706">
        <x:v>0.3946774523</x:v>
      </x:c>
      <x:c r="M15" s="703">
        <x:v>0.8295908212</x:v>
      </x:c>
      <x:c r="N15" s="706">
        <x:v>-1.580260981</x:v>
      </x:c>
      <x:c r="O15" s="707">
        <x:v>-3.90715053</x:v>
      </x:c>
      <x:c r="P15" s="706">
        <x:v>0.5923273108</x:v>
      </x:c>
      <x:c r="Q15" s="704">
        <x:v>-0.284511584</x:v>
      </x:c>
      <x:c r="R15" s="704">
        <x:v>0.978155106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2.1988758978</x:v>
      </x:c>
      <x:c r="D16" s="681">
        <x:v>2.2020603471</x:v>
      </x:c>
      <x:c r="E16" s="682">
        <x:v>0.3082184492</x:v>
      </x:c>
      <x:c r="F16" s="684" t="s">
        <x:v>679</x:v>
      </x:c>
      <x:c r="G16" s="682">
        <x:v>2.1958452284</x:v>
      </x:c>
      <x:c r="H16" s="684">
        <x:v>2.7707157193</x:v>
      </x:c>
      <x:c r="I16" s="682">
        <x:v>2.4923064692</x:v>
      </x:c>
      <x:c r="J16" s="684">
        <x:v>1.1126679931</x:v>
      </x:c>
      <x:c r="K16" s="682">
        <x:v>3.4883659723</x:v>
      </x:c>
      <x:c r="L16" s="684">
        <x:v>1.936231112</x:v>
      </x:c>
      <x:c r="M16" s="682">
        <x:v>2.2051859192</x:v>
      </x:c>
      <x:c r="N16" s="682">
        <x:v>1.0391796029</x:v>
      </x:c>
      <x:c r="O16" s="685">
        <x:v>0.1032185605</x:v>
      </x:c>
      <x:c r="P16" s="684">
        <x:v>2.2959419939</x:v>
      </x:c>
      <x:c r="Q16" s="682">
        <x:v>2.3711163695</x:v>
      </x:c>
      <x:c r="R16" s="682">
        <x:v>2.0680937453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9.7105460024</x:v>
      </x:c>
      <x:c r="D17" s="681">
        <x:v>9.2071497837</x:v>
      </x:c>
      <x:c r="E17" s="682">
        <x:v>5.2908386167</x:v>
      </x:c>
      <x:c r="F17" s="719">
        <x:v>14.987493659</x:v>
      </x:c>
      <x:c r="G17" s="682">
        <x:v>7.2598266809</x:v>
      </x:c>
      <x:c r="H17" s="719">
        <x:v>12.713298241</x:v>
      </x:c>
      <x:c r="I17" s="682">
        <x:v>10.812306396</x:v>
      </x:c>
      <x:c r="J17" s="719">
        <x:v>5.6320996333</x:v>
      </x:c>
      <x:c r="K17" s="682">
        <x:v>17.26764127</x:v>
      </x:c>
      <x:c r="L17" s="719">
        <x:v>8.3650457852</x:v>
      </x:c>
      <x:c r="M17" s="682">
        <x:v>9.3206550839</x:v>
      </x:c>
      <x:c r="N17" s="682">
        <x:v>17.799723023</x:v>
      </x:c>
      <x:c r="O17" s="685">
        <x:v>5.1520718221</x:v>
      </x:c>
      <x:c r="P17" s="684">
        <x:v>10.2636663</x:v>
      </x:c>
      <x:c r="Q17" s="682">
        <x:v>12.351603227</x:v>
      </x:c>
      <x:c r="R17" s="682">
        <x:v>7.7051918299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123</x:v>
      </x:c>
      <x:c r="D19" s="681" t="s">
        <x:v>123</x:v>
      </x:c>
      <x:c r="E19" s="726" t="s">
        <x:v>117</x:v>
      </x:c>
      <x:c r="F19" s="682" t="s">
        <x:v>123</x:v>
      </x:c>
      <x:c r="G19" s="685" t="s">
        <x:v>611</x:v>
      </x:c>
      <x:c r="H19" s="683" t="s">
        <x:v>123</x:v>
      </x:c>
      <x:c r="I19" s="685" t="s">
        <x:v>123</x:v>
      </x:c>
      <x:c r="J19" s="683" t="s">
        <x:v>123</x:v>
      </x:c>
      <x:c r="K19" s="685" t="s">
        <x:v>123</x:v>
      </x:c>
      <x:c r="L19" s="683" t="s">
        <x:v>123</x:v>
      </x:c>
      <x:c r="M19" s="685" t="s">
        <x:v>123</x:v>
      </x:c>
      <x:c r="N19" s="683" t="s">
        <x:v>117</x:v>
      </x:c>
      <x:c r="O19" s="685" t="s">
        <x:v>611</x:v>
      </x:c>
      <x:c r="P19" s="683" t="s">
        <x:v>123</x:v>
      </x:c>
      <x:c r="Q19" s="688" t="s">
        <x:v>123</x:v>
      </x:c>
      <x:c r="R19" s="688" t="s">
        <x:v>123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123</x:v>
      </x:c>
      <x:c r="D20" s="681" t="s">
        <x:v>123</x:v>
      </x:c>
      <x:c r="E20" s="682" t="s">
        <x:v>117</x:v>
      </x:c>
      <x:c r="F20" s="682" t="s">
        <x:v>117</x:v>
      </x:c>
      <x:c r="G20" s="685" t="s">
        <x:v>611</x:v>
      </x:c>
      <x:c r="H20" s="683" t="s">
        <x:v>123</x:v>
      </x:c>
      <x:c r="I20" s="685" t="s">
        <x:v>123</x:v>
      </x:c>
      <x:c r="J20" s="683" t="s">
        <x:v>123</x:v>
      </x:c>
      <x:c r="K20" s="685" t="s">
        <x:v>123</x:v>
      </x:c>
      <x:c r="L20" s="683" t="s">
        <x:v>123</x:v>
      </x:c>
      <x:c r="M20" s="685" t="s">
        <x:v>123</x:v>
      </x:c>
      <x:c r="N20" s="683" t="s">
        <x:v>117</x:v>
      </x:c>
      <x:c r="O20" s="685" t="s">
        <x:v>611</x:v>
      </x:c>
      <x:c r="P20" s="683" t="s">
        <x:v>123</x:v>
      </x:c>
      <x:c r="Q20" s="688" t="s">
        <x:v>123</x:v>
      </x:c>
      <x:c r="R20" s="688" t="s">
        <x:v>123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123</x:v>
      </x:c>
      <x:c r="D21" s="692" t="s">
        <x:v>123</x:v>
      </x:c>
      <x:c r="E21" s="693" t="s">
        <x:v>117</x:v>
      </x:c>
      <x:c r="F21" s="693" t="s">
        <x:v>123</x:v>
      </x:c>
      <x:c r="G21" s="696" t="s">
        <x:v>611</x:v>
      </x:c>
      <x:c r="H21" s="694" t="s">
        <x:v>123</x:v>
      </x:c>
      <x:c r="I21" s="696" t="s">
        <x:v>123</x:v>
      </x:c>
      <x:c r="J21" s="694" t="s">
        <x:v>123</x:v>
      </x:c>
      <x:c r="K21" s="696" t="s">
        <x:v>123</x:v>
      </x:c>
      <x:c r="L21" s="694" t="s">
        <x:v>123</x:v>
      </x:c>
      <x:c r="M21" s="696" t="s">
        <x:v>123</x:v>
      </x:c>
      <x:c r="N21" s="694" t="s">
        <x:v>117</x:v>
      </x:c>
      <x:c r="O21" s="696" t="s">
        <x:v>611</x:v>
      </x:c>
      <x:c r="P21" s="694" t="s">
        <x:v>123</x:v>
      </x:c>
      <x:c r="Q21" s="699" t="s">
        <x:v>123</x:v>
      </x:c>
      <x:c r="R21" s="699" t="s">
        <x:v>123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-5.947671416</x:v>
      </x:c>
      <x:c r="D22" s="703" t="s">
        <x:v>123</x:v>
      </x:c>
      <x:c r="E22" s="704" t="s">
        <x:v>123</x:v>
      </x:c>
      <x:c r="F22" s="704" t="s">
        <x:v>123</x:v>
      </x:c>
      <x:c r="G22" s="707">
        <x:v>-5.947671416</x:v>
      </x:c>
      <x:c r="H22" s="729">
        <x:v>                   0</x:v>
      </x:c>
      <x:c r="I22" s="707" t="s">
        <x:v>679</x:v>
      </x:c>
      <x:c r="J22" s="706" t="s">
        <x:v>123</x:v>
      </x:c>
      <x:c r="K22" s="707" t="s">
        <x:v>123</x:v>
      </x:c>
      <x:c r="L22" s="705" t="s">
        <x:v>123</x:v>
      </x:c>
      <x:c r="M22" s="707" t="s">
        <x:v>679</x:v>
      </x:c>
      <x:c r="N22" s="705" t="s">
        <x:v>117</x:v>
      </x:c>
      <x:c r="O22" s="707" t="s">
        <x:v>123</x:v>
      </x:c>
      <x:c r="P22" s="705" t="s">
        <x:v>679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-2.823479423</x:v>
      </x:c>
      <x:c r="D23" s="681">
        <x:v>-7.822857662</x:v>
      </x:c>
      <x:c r="E23" s="688" t="s">
        <x:v>679</x:v>
      </x:c>
      <x:c r="F23" s="682" t="s">
        <x:v>679</x:v>
      </x:c>
      <x:c r="G23" s="681">
        <x:v>-5.242751971</x:v>
      </x:c>
      <x:c r="H23" s="683" t="s">
        <x:v>679</x:v>
      </x:c>
      <x:c r="I23" s="685" t="s">
        <x:v>679</x:v>
      </x:c>
      <x:c r="J23" s="683" t="s">
        <x:v>123</x:v>
      </x:c>
      <x:c r="K23" s="685" t="s">
        <x:v>123</x:v>
      </x:c>
      <x:c r="L23" s="683" t="s">
        <x:v>679</x:v>
      </x:c>
      <x:c r="M23" s="685" t="s">
        <x:v>679</x:v>
      </x:c>
      <x:c r="N23" s="683" t="s">
        <x:v>611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2.980643429</x:v>
      </x:c>
      <x:c r="D24" s="804">
        <x:v>-6.421101145</x:v>
      </x:c>
      <x:c r="E24" s="738">
        <x:v>5.1192148904</x:v>
      </x:c>
      <x:c r="F24" s="739">
        <x:v>22.9601212</x:v>
      </x:c>
      <x:c r="G24" s="740">
        <x:v>-3.747022583</x:v>
      </x:c>
      <x:c r="H24" s="741">
        <x:v>11.773460334</x:v>
      </x:c>
      <x:c r="I24" s="740" t="s">
        <x:v>679</x:v>
      </x:c>
      <x:c r="J24" s="741" t="s">
        <x:v>123</x:v>
      </x:c>
      <x:c r="K24" s="740" t="s">
        <x:v>123</x:v>
      </x:c>
      <x:c r="L24" s="741">
        <x:v>1.9015062108</x:v>
      </x:c>
      <x:c r="M24" s="740" t="s">
        <x:v>679</x:v>
      </x:c>
      <x:c r="N24" s="741" t="s">
        <x:v>611</x:v>
      </x:c>
      <x:c r="O24" s="740">
        <x:v>-7.003058723</x:v>
      </x:c>
      <x:c r="P24" s="741">
        <x:v>5.1770579024</x:v>
      </x:c>
      <x:c r="Q24" s="742">
        <x:v>0.006860252</x:v>
      </x:c>
      <x:c r="R24" s="742">
        <x:v>7.2628912038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-0.198449998</x:v>
      </x:c>
      <x:c r="D12" s="359">
        <x:v>-0.401963794</x:v>
      </x:c>
      <x:c r="E12" s="83">
        <x:v>-0.266735823</x:v>
      </x:c>
      <x:c r="F12" s="83">
        <x:v>0.3426974127</x:v>
      </x:c>
      <x:c r="G12" s="359">
        <x:v>-0.170339565</x:v>
      </x:c>
      <x:c r="H12" s="81">
        <x:v>0.5470752075</x:v>
      </x:c>
      <x:c r="I12" s="359">
        <x:v>-0.196481665</x:v>
      </x:c>
      <x:c r="J12" s="84">
        <x:v>-0.036307932</x:v>
      </x:c>
      <x:c r="K12" s="359">
        <x:v>-0.244485978</x:v>
      </x:c>
      <x:c r="L12" s="84">
        <x:v>0.2976065205</x:v>
      </x:c>
      <x:c r="M12" s="359">
        <x:v>-0.338914272</x:v>
      </x:c>
      <x:c r="N12" s="84">
        <x:v>0.2526984714</x:v>
      </x:c>
      <x:c r="O12" s="360">
        <x:v>-0.843626954</x:v>
      </x:c>
      <x:c r="P12" s="84">
        <x:v>-0.041630923</x:v>
      </x:c>
      <x:c r="Q12" s="83">
        <x:v>0.9613583091</x:v>
      </x:c>
      <x:c r="R12" s="83">
        <x:v>-0.933913248</x:v>
      </x:c>
      <x:c r="S12" s="361" t="s">
        <x:v>117</x:v>
      </x:c>
      <x:c r="T12" s="362" t="s">
        <x:v>117</x:v>
      </x:c>
      <x:c r="U12" s="80">
        <x:v>-0.028012437</x:v>
      </x:c>
      <x:c r="V12" s="80" t="s">
        <x:v>612</x:v>
      </x:c>
      <x:c r="W12" s="81">
        <x:v>-0.894483052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1.1922753449</x:v>
      </x:c>
      <x:c r="D13" s="359">
        <x:v>0.7369843213</x:v>
      </x:c>
      <x:c r="E13" s="83">
        <x:v>0.1063166631</x:v>
      </x:c>
      <x:c r="F13" s="83">
        <x:v>1.1577804738</x:v>
      </x:c>
      <x:c r="G13" s="359">
        <x:v>0.8851488962</x:v>
      </x:c>
      <x:c r="H13" s="84">
        <x:v>-0.710620428</x:v>
      </x:c>
      <x:c r="I13" s="83">
        <x:v>1.2787734044</x:v>
      </x:c>
      <x:c r="J13" s="84">
        <x:v>-0.086987977</x:v>
      </x:c>
      <x:c r="K13" s="359">
        <x:v>0.3571956638</x:v>
      </x:c>
      <x:c r="L13" s="84">
        <x:v>0.7743697922</x:v>
      </x:c>
      <x:c r="M13" s="83">
        <x:v>0.8846753518</x:v>
      </x:c>
      <x:c r="N13" s="84">
        <x:v>1.0395168499</x:v>
      </x:c>
      <x:c r="O13" s="360">
        <x:v>-0.395285858</x:v>
      </x:c>
      <x:c r="P13" s="84">
        <x:v>1.2864649283</x:v>
      </x:c>
      <x:c r="Q13" s="83">
        <x:v>1.3560662973</x:v>
      </x:c>
      <x:c r="R13" s="83">
        <x:v>0.4971260989</x:v>
      </x:c>
      <x:c r="S13" s="361" t="s">
        <x:v>117</x:v>
      </x:c>
      <x:c r="T13" s="362" t="s">
        <x:v>117</x:v>
      </x:c>
      <x:c r="U13" s="80">
        <x:v>1.1394766261</x:v>
      </x:c>
      <x:c r="V13" s="80" t="s">
        <x:v>612</x:v>
      </x:c>
      <x:c r="W13" s="84">
        <x:v>-0.312066227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-0.978431133</x:v>
      </x:c>
      <x:c r="D14" s="363">
        <x:v>-1.644279915</x:v>
      </x:c>
      <x:c r="E14" s="125">
        <x:v>-0.915969862</x:v>
      </x:c>
      <x:c r="F14" s="125">
        <x:v>0.7828716715</x:v>
      </x:c>
      <x:c r="G14" s="363">
        <x:v>-0.501598502</x:v>
      </x:c>
      <x:c r="H14" s="126">
        <x:v>-1.189206209</x:v>
      </x:c>
      <x:c r="I14" s="363">
        <x:v>-0.766005189</x:v>
      </x:c>
      <x:c r="J14" s="127">
        <x:v>-0.780094729</x:v>
      </x:c>
      <x:c r="K14" s="363">
        <x:v>0.4940152706</x:v>
      </x:c>
      <x:c r="L14" s="127">
        <x:v>-0.745760204</x:v>
      </x:c>
      <x:c r="M14" s="363">
        <x:v>-1.667863304</x:v>
      </x:c>
      <x:c r="N14" s="127">
        <x:v>1.3002388749</x:v>
      </x:c>
      <x:c r="O14" s="364">
        <x:v>-1.003053931</x:v>
      </x:c>
      <x:c r="P14" s="127">
        <x:v>-0.806498029</x:v>
      </x:c>
      <x:c r="Q14" s="363">
        <x:v>1.0401561895</x:v>
      </x:c>
      <x:c r="R14" s="125">
        <x:v>-1.869281479</x:v>
      </x:c>
      <x:c r="S14" s="365" t="s">
        <x:v>117</x:v>
      </x:c>
      <x:c r="T14" s="366" t="s">
        <x:v>117</x:v>
      </x:c>
      <x:c r="U14" s="96">
        <x:v>-0.621624975</x:v>
      </x:c>
      <x:c r="V14" s="96" t="s">
        <x:v>612</x:v>
      </x:c>
      <x:c r="W14" s="126">
        <x:v>-1.963953896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0.3095786199</x:v>
      </x:c>
      <x:c r="D15" s="367">
        <x:v>-0.124819523</x:v>
      </x:c>
      <x:c r="E15" s="128">
        <x:v>-3.051046028</x:v>
      </x:c>
      <x:c r="F15" s="128" t="s">
        <x:v>612</x:v>
      </x:c>
      <x:c r="G15" s="367">
        <x:v>-0.167640646</x:v>
      </x:c>
      <x:c r="H15" s="129">
        <x:v>0.3287374643</x:v>
      </x:c>
      <x:c r="I15" s="367">
        <x:v>0.3077921375</x:v>
      </x:c>
      <x:c r="J15" s="368">
        <x:v>0.0965829231</x:v>
      </x:c>
      <x:c r="K15" s="367">
        <x:v>-0.151444236</x:v>
      </x:c>
      <x:c r="L15" s="368">
        <x:v>0.4247224696</x:v>
      </x:c>
      <x:c r="M15" s="367">
        <x:v>1.0570094067</x:v>
      </x:c>
      <x:c r="N15" s="368">
        <x:v>-0.391540882</x:v>
      </x:c>
      <x:c r="O15" s="369">
        <x:v>-1.405301405</x:v>
      </x:c>
      <x:c r="P15" s="368">
        <x:v>0.7490737917</x:v>
      </x:c>
      <x:c r="Q15" s="128">
        <x:v>-0.223032832</x:v>
      </x:c>
      <x:c r="R15" s="128">
        <x:v>1.054045431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2.8848078013</x:v>
      </x:c>
      <x:c r="D16" s="359">
        <x:v>1.8234375978</x:v>
      </x:c>
      <x:c r="E16" s="83">
        <x:v>0.2101666503</x:v>
      </x:c>
      <x:c r="F16" s="84" t="s">
        <x:v>679</x:v>
      </x:c>
      <x:c r="G16" s="83">
        <x:v>2.2235587499</x:v>
      </x:c>
      <x:c r="H16" s="84">
        <x:v>2.7483296409</x:v>
      </x:c>
      <x:c r="I16" s="83">
        <x:v>2.9784211499</x:v>
      </x:c>
      <x:c r="J16" s="84">
        <x:v>0.6180852462</x:v>
      </x:c>
      <x:c r="K16" s="83">
        <x:v>2.1506973074</x:v>
      </x:c>
      <x:c r="L16" s="84">
        <x:v>1.9995071429</x:v>
      </x:c>
      <x:c r="M16" s="83">
        <x:v>2.9455208199</x:v>
      </x:c>
      <x:c r="N16" s="83">
        <x:v>0.2304253842</x:v>
      </x:c>
      <x:c r="O16" s="360">
        <x:v>0.0379567552</x:v>
      </x:c>
      <x:c r="P16" s="84">
        <x:v>2.9548839632</x:v>
      </x:c>
      <x:c r="Q16" s="83">
        <x:v>1.8519534034</x:v>
      </x:c>
      <x:c r="R16" s="83">
        <x:v>2.2371202777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6.3145282884</x:v>
      </x:c>
      <x:c r="D17" s="359">
        <x:v>3.9690893458</x:v>
      </x:c>
      <x:c r="E17" s="83">
        <x:v>1.9106974795</x:v>
      </x:c>
      <x:c r="F17" s="373">
        <x:v>5.6809213392</x:v>
      </x:c>
      <x:c r="G17" s="83">
        <x:v>3.7534739358</x:v>
      </x:c>
      <x:c r="H17" s="373">
        <x:v>5.6946006229</x:v>
      </x:c>
      <x:c r="I17" s="83">
        <x:v>6.202981594</x:v>
      </x:c>
      <x:c r="J17" s="373">
        <x:v>1.7229342874</x:v>
      </x:c>
      <x:c r="K17" s="83">
        <x:v>5.1448031238</x:v>
      </x:c>
      <x:c r="L17" s="373">
        <x:v>4.121421772</x:v>
      </x:c>
      <x:c r="M17" s="83">
        <x:v>5.8868202748</x:v>
      </x:c>
      <x:c r="N17" s="83">
        <x:v>2.6932504464</x:v>
      </x:c>
      <x:c r="O17" s="360">
        <x:v>1.1175712379</x:v>
      </x:c>
      <x:c r="P17" s="84">
        <x:v>6.2942335284</x:v>
      </x:c>
      <x:c r="Q17" s="83">
        <x:v>5.4623385155</x:v>
      </x:c>
      <x:c r="R17" s="83">
        <x:v>3.6882396688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123</x:v>
      </x:c>
      <x:c r="D19" s="359" t="s">
        <x:v>123</x:v>
      </x:c>
      <x:c r="E19" s="374" t="s">
        <x:v>117</x:v>
      </x:c>
      <x:c r="F19" s="83" t="s">
        <x:v>123</x:v>
      </x:c>
      <x:c r="G19" s="360" t="s">
        <x:v>611</x:v>
      </x:c>
      <x:c r="H19" s="81" t="s">
        <x:v>123</x:v>
      </x:c>
      <x:c r="I19" s="360" t="s">
        <x:v>123</x:v>
      </x:c>
      <x:c r="J19" s="81" t="s">
        <x:v>123</x:v>
      </x:c>
      <x:c r="K19" s="360" t="s">
        <x:v>123</x:v>
      </x:c>
      <x:c r="L19" s="81" t="s">
        <x:v>123</x:v>
      </x:c>
      <x:c r="M19" s="360" t="s">
        <x:v>123</x:v>
      </x:c>
      <x:c r="N19" s="81" t="s">
        <x:v>117</x:v>
      </x:c>
      <x:c r="O19" s="360" t="s">
        <x:v>611</x:v>
      </x:c>
      <x:c r="P19" s="81" t="s">
        <x:v>123</x:v>
      </x:c>
      <x:c r="Q19" s="80" t="s">
        <x:v>123</x:v>
      </x:c>
      <x:c r="R19" s="80" t="s">
        <x:v>123</x:v>
      </x:c>
      <x:c r="S19" s="361" t="s">
        <x:v>117</x:v>
      </x:c>
      <x:c r="T19" s="372" t="s">
        <x:v>117</x:v>
      </x:c>
      <x:c r="U19" s="360" t="s">
        <x:v>123</x:v>
      </x:c>
      <x:c r="V19" s="80" t="s">
        <x:v>117</x:v>
      </x:c>
      <x:c r="W19" s="81" t="s">
        <x:v>611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123</x:v>
      </x:c>
      <x:c r="D20" s="359" t="s">
        <x:v>123</x:v>
      </x:c>
      <x:c r="E20" s="83" t="s">
        <x:v>117</x:v>
      </x:c>
      <x:c r="F20" s="83" t="s">
        <x:v>117</x:v>
      </x:c>
      <x:c r="G20" s="360" t="s">
        <x:v>611</x:v>
      </x:c>
      <x:c r="H20" s="81" t="s">
        <x:v>123</x:v>
      </x:c>
      <x:c r="I20" s="360" t="s">
        <x:v>123</x:v>
      </x:c>
      <x:c r="J20" s="81" t="s">
        <x:v>123</x:v>
      </x:c>
      <x:c r="K20" s="360" t="s">
        <x:v>123</x:v>
      </x:c>
      <x:c r="L20" s="81" t="s">
        <x:v>123</x:v>
      </x:c>
      <x:c r="M20" s="360" t="s">
        <x:v>123</x:v>
      </x:c>
      <x:c r="N20" s="81" t="s">
        <x:v>117</x:v>
      </x:c>
      <x:c r="O20" s="360" t="s">
        <x:v>611</x:v>
      </x:c>
      <x:c r="P20" s="81" t="s">
        <x:v>123</x:v>
      </x:c>
      <x:c r="Q20" s="80" t="s">
        <x:v>123</x:v>
      </x:c>
      <x:c r="R20" s="80" t="s">
        <x:v>123</x:v>
      </x:c>
      <x:c r="S20" s="361" t="s">
        <x:v>117</x:v>
      </x:c>
      <x:c r="T20" s="372" t="s">
        <x:v>117</x:v>
      </x:c>
      <x:c r="U20" s="360" t="s">
        <x:v>123</x:v>
      </x:c>
      <x:c r="V20" s="80" t="s">
        <x:v>117</x:v>
      </x:c>
      <x:c r="W20" s="81" t="s">
        <x:v>611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123</x:v>
      </x:c>
      <x:c r="D21" s="363" t="s">
        <x:v>123</x:v>
      </x:c>
      <x:c r="E21" s="125" t="s">
        <x:v>117</x:v>
      </x:c>
      <x:c r="F21" s="125" t="s">
        <x:v>123</x:v>
      </x:c>
      <x:c r="G21" s="364" t="s">
        <x:v>611</x:v>
      </x:c>
      <x:c r="H21" s="126" t="s">
        <x:v>123</x:v>
      </x:c>
      <x:c r="I21" s="364" t="s">
        <x:v>123</x:v>
      </x:c>
      <x:c r="J21" s="126" t="s">
        <x:v>123</x:v>
      </x:c>
      <x:c r="K21" s="364" t="s">
        <x:v>123</x:v>
      </x:c>
      <x:c r="L21" s="126" t="s">
        <x:v>123</x:v>
      </x:c>
      <x:c r="M21" s="364" t="s">
        <x:v>123</x:v>
      </x:c>
      <x:c r="N21" s="126" t="s">
        <x:v>117</x:v>
      </x:c>
      <x:c r="O21" s="364" t="s">
        <x:v>611</x:v>
      </x:c>
      <x:c r="P21" s="126" t="s">
        <x:v>123</x:v>
      </x:c>
      <x:c r="Q21" s="96" t="s">
        <x:v>123</x:v>
      </x:c>
      <x:c r="R21" s="96" t="s">
        <x:v>123</x:v>
      </x:c>
      <x:c r="S21" s="365" t="s">
        <x:v>117</x:v>
      </x:c>
      <x:c r="T21" s="375" t="s">
        <x:v>117</x:v>
      </x:c>
      <x:c r="U21" s="364" t="s">
        <x:v>123</x:v>
      </x:c>
      <x:c r="V21" s="96" t="s">
        <x:v>117</x:v>
      </x:c>
      <x:c r="W21" s="126" t="s">
        <x:v>611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-0.45598097</x:v>
      </x:c>
      <x:c r="D22" s="367" t="s">
        <x:v>123</x:v>
      </x:c>
      <x:c r="E22" s="128" t="s">
        <x:v>123</x:v>
      </x:c>
      <x:c r="F22" s="128" t="s">
        <x:v>123</x:v>
      </x:c>
      <x:c r="G22" s="369">
        <x:v>-0.45598097</x:v>
      </x:c>
      <x:c r="H22" s="546">
        <x:v>                   0</x:v>
      </x:c>
      <x:c r="I22" s="369" t="s">
        <x:v>679</x:v>
      </x:c>
      <x:c r="J22" s="368" t="s">
        <x:v>123</x:v>
      </x:c>
      <x:c r="K22" s="369" t="s">
        <x:v>123</x:v>
      </x:c>
      <x:c r="L22" s="129" t="s">
        <x:v>123</x:v>
      </x:c>
      <x:c r="M22" s="369" t="s">
        <x:v>679</x:v>
      </x:c>
      <x:c r="N22" s="129" t="s">
        <x:v>117</x:v>
      </x:c>
      <x:c r="O22" s="369" t="s">
        <x:v>123</x:v>
      </x:c>
      <x:c r="P22" s="129" t="s">
        <x:v>679</x:v>
      </x:c>
      <x:c r="Q22" s="101" t="s">
        <x:v>123</x:v>
      </x:c>
      <x:c r="R22" s="101" t="s">
        <x:v>123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-1.064226532</x:v>
      </x:c>
      <x:c r="D23" s="359">
        <x:v>-1.774772733</x:v>
      </x:c>
      <x:c r="E23" s="80" t="s">
        <x:v>679</x:v>
      </x:c>
      <x:c r="F23" s="83" t="s">
        <x:v>679</x:v>
      </x:c>
      <x:c r="G23" s="359">
        <x:v>-1.446194049</x:v>
      </x:c>
      <x:c r="H23" s="81" t="s">
        <x:v>679</x:v>
      </x:c>
      <x:c r="I23" s="360" t="s">
        <x:v>679</x:v>
      </x:c>
      <x:c r="J23" s="81" t="s">
        <x:v>123</x:v>
      </x:c>
      <x:c r="K23" s="360" t="s">
        <x:v>123</x:v>
      </x:c>
      <x:c r="L23" s="81" t="s">
        <x:v>679</x:v>
      </x:c>
      <x:c r="M23" s="360" t="s">
        <x:v>679</x:v>
      </x:c>
      <x:c r="N23" s="81" t="s">
        <x:v>611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0.6019725857</x:v>
      </x:c>
      <x:c r="D24" s="377">
        <x:v>-0.884998076</x:v>
      </x:c>
      <x:c r="E24" s="378">
        <x:v>0.6800273784</x:v>
      </x:c>
      <x:c r="F24" s="379">
        <x:v>2.7145997454</x:v>
      </x:c>
      <x:c r="G24" s="380">
        <x:v>-0.594324225</x:v>
      </x:c>
      <x:c r="H24" s="20">
        <x:v>1.6829684467</x:v>
      </x:c>
      <x:c r="I24" s="380" t="s">
        <x:v>679</x:v>
      </x:c>
      <x:c r="J24" s="20" t="s">
        <x:v>123</x:v>
      </x:c>
      <x:c r="K24" s="380" t="s">
        <x:v>123</x:v>
      </x:c>
      <x:c r="L24" s="20">
        <x:v>0.2445432953</x:v>
      </x:c>
      <x:c r="M24" s="380" t="s">
        <x:v>679</x:v>
      </x:c>
      <x:c r="N24" s="20" t="s">
        <x:v>611</x:v>
      </x:c>
      <x:c r="O24" s="380">
        <x:v>-0.641980409</x:v>
      </x:c>
      <x:c r="P24" s="20">
        <x:v>0.9328169273</x:v>
      </x:c>
      <x:c r="Q24" s="13">
        <x:v>0.0010337488</x:v>
      </x:c>
      <x:c r="R24" s="13">
        <x:v>0.9990931977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1.1299197076</x:v>
      </x:c>
      <x:c r="D34" s="359">
        <x:v>2.0207524829</x:v>
      </x:c>
      <x:c r="E34" s="83">
        <x:v>1.9568642594</x:v>
      </x:c>
      <x:c r="F34" s="83">
        <x:v>1.8653613253</x:v>
      </x:c>
      <x:c r="G34" s="359">
        <x:v>1.513242523</x:v>
      </x:c>
      <x:c r="H34" s="81">
        <x:v>1.6944796579</x:v>
      </x:c>
      <x:c r="I34" s="359">
        <x:v>1.1997810112</x:v>
      </x:c>
      <x:c r="J34" s="84">
        <x:v>3.3835826932</x:v>
      </x:c>
      <x:c r="K34" s="359">
        <x:v>2.5451843624</x:v>
      </x:c>
      <x:c r="L34" s="84">
        <x:v>1.4678612912</x:v>
      </x:c>
      <x:c r="M34" s="359">
        <x:v>1.1840077695</x:v>
      </x:c>
      <x:c r="N34" s="84">
        <x:v>5.2727344695</x:v>
      </x:c>
      <x:c r="O34" s="360">
        <x:v>7.1266076815</x:v>
      </x:c>
      <x:c r="P34" s="84">
        <x:v>1.1422934921</x:v>
      </x:c>
      <x:c r="Q34" s="83">
        <x:v>1.9735869146</x:v>
      </x:c>
      <x:c r="R34" s="83">
        <x:v>1.3739250248</x:v>
      </x:c>
      <x:c r="S34" s="361" t="s">
        <x:v>117</x:v>
      </x:c>
      <x:c r="T34" s="362" t="s">
        <x:v>117</x:v>
      </x:c>
      <x:c r="U34" s="80">
        <x:v>1.2092832689</x:v>
      </x:c>
      <x:c r="V34" s="80" t="s">
        <x:v>612</x:v>
      </x:c>
      <x:c r="W34" s="81">
        <x:v>3.2919838711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1.4929564296</x:v>
      </x:c>
      <x:c r="D35" s="359">
        <x:v>2.645868732</x:v>
      </x:c>
      <x:c r="E35" s="83">
        <x:v>2.6444919076</x:v>
      </x:c>
      <x:c r="F35" s="83">
        <x:v>2.4397372906</x:v>
      </x:c>
      <x:c r="G35" s="359">
        <x:v>2.0148303125</x:v>
      </x:c>
      <x:c r="H35" s="84">
        <x:v>2.1001023624</x:v>
      </x:c>
      <x:c r="I35" s="83">
        <x:v>1.5847472171</x:v>
      </x:c>
      <x:c r="J35" s="84">
        <x:v>4.5153161051</x:v>
      </x:c>
      <x:c r="K35" s="359">
        <x:v>3.2589597477</x:v>
      </x:c>
      <x:c r="L35" s="84">
        <x:v>1.9734999969</x:v>
      </x:c>
      <x:c r="M35" s="83">
        <x:v>1.5928434782</x:v>
      </x:c>
      <x:c r="N35" s="84">
        <x:v>6.4967655419</x:v>
      </x:c>
      <x:c r="O35" s="360">
        <x:v>9.1403656878</x:v>
      </x:c>
      <x:c r="P35" s="84">
        <x:v>1.5116143472</x:v>
      </x:c>
      <x:c r="Q35" s="83">
        <x:v>2.6049150776</x:v>
      </x:c>
      <x:c r="R35" s="83">
        <x:v>1.8211883632</x:v>
      </x:c>
      <x:c r="S35" s="361" t="s">
        <x:v>117</x:v>
      </x:c>
      <x:c r="T35" s="362" t="s">
        <x:v>117</x:v>
      </x:c>
      <x:c r="U35" s="80">
        <x:v>1.6103032432</x:v>
      </x:c>
      <x:c r="V35" s="80" t="s">
        <x:v>612</x:v>
      </x:c>
      <x:c r="W35" s="84">
        <x:v>4.1504691409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1.3036530273</x:v>
      </x:c>
      <x:c r="D36" s="363">
        <x:v>2.3710241634</x:v>
      </x:c>
      <x:c r="E36" s="125">
        <x:v>2.2934187611</x:v>
      </x:c>
      <x:c r="F36" s="125">
        <x:v>2.0837294586</x:v>
      </x:c>
      <x:c r="G36" s="363">
        <x:v>1.743745676</x:v>
      </x:c>
      <x:c r="H36" s="126">
        <x:v>1.9087703061</x:v>
      </x:c>
      <x:c r="I36" s="363">
        <x:v>1.3718323881</x:v>
      </x:c>
      <x:c r="J36" s="127">
        <x:v>4.1705861973</x:v>
      </x:c>
      <x:c r="K36" s="363">
        <x:v>2.7862882343</x:v>
      </x:c>
      <x:c r="L36" s="127">
        <x:v>1.7096579162</x:v>
      </x:c>
      <x:c r="M36" s="363">
        <x:v>1.3913623698</x:v>
      </x:c>
      <x:c r="N36" s="127">
        <x:v>5.4855292134</x:v>
      </x:c>
      <x:c r="O36" s="364">
        <x:v>8.2038404351</x:v>
      </x:c>
      <x:c r="P36" s="127">
        <x:v>1.3180735436</x:v>
      </x:c>
      <x:c r="Q36" s="363">
        <x:v>2.1795532292</x:v>
      </x:c>
      <x:c r="R36" s="125">
        <x:v>1.6249031596</x:v>
      </x:c>
      <x:c r="S36" s="365" t="s">
        <x:v>117</x:v>
      </x:c>
      <x:c r="T36" s="366" t="s">
        <x:v>117</x:v>
      </x:c>
      <x:c r="U36" s="96">
        <x:v>1.400460594</x:v>
      </x:c>
      <x:c r="V36" s="96" t="s">
        <x:v>612</x:v>
      </x:c>
      <x:c r="W36" s="126">
        <x:v>3.5829716057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0.7695208518</x:v>
      </x:c>
      <x:c r="D37" s="367">
        <x:v>1.2053087466</x:v>
      </x:c>
      <x:c r="E37" s="128">
        <x:v>1.845218121</x:v>
      </x:c>
      <x:c r="F37" s="128" t="s">
        <x:v>612</x:v>
      </x:c>
      <x:c r="G37" s="367">
        <x:v>0.8409828715</x:v>
      </x:c>
      <x:c r="H37" s="129">
        <x:v>1.546798248</x:v>
      </x:c>
      <x:c r="I37" s="367">
        <x:v>0.8395706483</x:v>
      </x:c>
      <x:c r="J37" s="368">
        <x:v>1.7931772656</x:v>
      </x:c>
      <x:c r="K37" s="367">
        <x:v>1.7442490669</x:v>
      </x:c>
      <x:c r="L37" s="368">
        <x:v>0.9292596474</x:v>
      </x:c>
      <x:c r="M37" s="367">
        <x:v>0.7848471508</x:v>
      </x:c>
      <x:c r="N37" s="368">
        <x:v>4.0360050558</x:v>
      </x:c>
      <x:c r="O37" s="369">
        <x:v>2.78029362</x:v>
      </x:c>
      <x:c r="P37" s="368">
        <x:v>0.7907462754</x:v>
      </x:c>
      <x:c r="Q37" s="128">
        <x:v>1.2756488844</x:v>
      </x:c>
      <x:c r="R37" s="128">
        <x:v>0.9280008975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0.762226134</x:v>
      </x:c>
      <x:c r="D38" s="359">
        <x:v>1.2076422849</x:v>
      </x:c>
      <x:c r="E38" s="83">
        <x:v>1.4665430923</x:v>
      </x:c>
      <x:c r="F38" s="84" t="s">
        <x:v>679</x:v>
      </x:c>
      <x:c r="G38" s="83">
        <x:v>0.9875364114</x:v>
      </x:c>
      <x:c r="H38" s="84">
        <x:v>1.0081453396</x:v>
      </x:c>
      <x:c r="I38" s="83">
        <x:v>0.8367877959</x:v>
      </x:c>
      <x:c r="J38" s="84">
        <x:v>1.8001853303</x:v>
      </x:c>
      <x:c r="K38" s="83">
        <x:v>1.6219697492</x:v>
      </x:c>
      <x:c r="L38" s="84">
        <x:v>0.9683541861</x:v>
      </x:c>
      <x:c r="M38" s="83">
        <x:v>0.7486573866</x:v>
      </x:c>
      <x:c r="N38" s="83">
        <x:v>4.5098312696</x:v>
      </x:c>
      <x:c r="O38" s="360">
        <x:v>2.7193726085</x:v>
      </x:c>
      <x:c r="P38" s="84">
        <x:v>0.776999037</x:v>
      </x:c>
      <x:c r="Q38" s="83">
        <x:v>1.2803326289</x:v>
      </x:c>
      <x:c r="R38" s="83">
        <x:v>0.9244445933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1.5378101988</x:v>
      </x:c>
      <x:c r="D39" s="359">
        <x:v>2.3197134107</x:v>
      </x:c>
      <x:c r="E39" s="83">
        <x:v>2.7690613891</x:v>
      </x:c>
      <x:c r="F39" s="373">
        <x:v>2.6382153112</x:v>
      </x:c>
      <x:c r="G39" s="83">
        <x:v>1.934162007</x:v>
      </x:c>
      <x:c r="H39" s="373">
        <x:v>2.2325179732</x:v>
      </x:c>
      <x:c r="I39" s="83">
        <x:v>1.7430821343</x:v>
      </x:c>
      <x:c r="J39" s="373">
        <x:v>3.2688998497</x:v>
      </x:c>
      <x:c r="K39" s="83">
        <x:v>3.3563269293</x:v>
      </x:c>
      <x:c r="L39" s="373">
        <x:v>2.029650506</x:v>
      </x:c>
      <x:c r="M39" s="83">
        <x:v>1.5833089255</x:v>
      </x:c>
      <x:c r="N39" s="83">
        <x:v>6.6090114442</x:v>
      </x:c>
      <x:c r="O39" s="360">
        <x:v>4.610061218</x:v>
      </x:c>
      <x:c r="P39" s="84">
        <x:v>1.6306459324</x:v>
      </x:c>
      <x:c r="Q39" s="83">
        <x:v>2.2612299095</x:v>
      </x:c>
      <x:c r="R39" s="83">
        <x:v>2.0891244934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123</x:v>
      </x:c>
      <x:c r="D41" s="359" t="s">
        <x:v>123</x:v>
      </x:c>
      <x:c r="E41" s="374" t="s">
        <x:v>117</x:v>
      </x:c>
      <x:c r="F41" s="83" t="s">
        <x:v>123</x:v>
      </x:c>
      <x:c r="G41" s="360" t="s">
        <x:v>611</x:v>
      </x:c>
      <x:c r="H41" s="81" t="s">
        <x:v>123</x:v>
      </x:c>
      <x:c r="I41" s="360" t="s">
        <x:v>123</x:v>
      </x:c>
      <x:c r="J41" s="81" t="s">
        <x:v>123</x:v>
      </x:c>
      <x:c r="K41" s="360" t="s">
        <x:v>123</x:v>
      </x:c>
      <x:c r="L41" s="81" t="s">
        <x:v>123</x:v>
      </x:c>
      <x:c r="M41" s="360" t="s">
        <x:v>123</x:v>
      </x:c>
      <x:c r="N41" s="81" t="s">
        <x:v>117</x:v>
      </x:c>
      <x:c r="O41" s="360" t="s">
        <x:v>611</x:v>
      </x:c>
      <x:c r="P41" s="81" t="s">
        <x:v>123</x:v>
      </x:c>
      <x:c r="Q41" s="80" t="s">
        <x:v>123</x:v>
      </x:c>
      <x:c r="R41" s="80" t="s">
        <x:v>123</x:v>
      </x:c>
      <x:c r="S41" s="361" t="s">
        <x:v>117</x:v>
      </x:c>
      <x:c r="T41" s="372" t="s">
        <x:v>117</x:v>
      </x:c>
      <x:c r="U41" s="360" t="s">
        <x:v>123</x:v>
      </x:c>
      <x:c r="V41" s="80" t="s">
        <x:v>117</x:v>
      </x:c>
      <x:c r="W41" s="81" t="s">
        <x:v>611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123</x:v>
      </x:c>
      <x:c r="D42" s="359" t="s">
        <x:v>123</x:v>
      </x:c>
      <x:c r="E42" s="83" t="s">
        <x:v>117</x:v>
      </x:c>
      <x:c r="F42" s="83" t="s">
        <x:v>117</x:v>
      </x:c>
      <x:c r="G42" s="360" t="s">
        <x:v>611</x:v>
      </x:c>
      <x:c r="H42" s="81" t="s">
        <x:v>123</x:v>
      </x:c>
      <x:c r="I42" s="360" t="s">
        <x:v>123</x:v>
      </x:c>
      <x:c r="J42" s="81" t="s">
        <x:v>123</x:v>
      </x:c>
      <x:c r="K42" s="360" t="s">
        <x:v>123</x:v>
      </x:c>
      <x:c r="L42" s="81" t="s">
        <x:v>123</x:v>
      </x:c>
      <x:c r="M42" s="360" t="s">
        <x:v>123</x:v>
      </x:c>
      <x:c r="N42" s="81" t="s">
        <x:v>117</x:v>
      </x:c>
      <x:c r="O42" s="360" t="s">
        <x:v>611</x:v>
      </x:c>
      <x:c r="P42" s="81" t="s">
        <x:v>123</x:v>
      </x:c>
      <x:c r="Q42" s="80" t="s">
        <x:v>123</x:v>
      </x:c>
      <x:c r="R42" s="80" t="s">
        <x:v>123</x:v>
      </x:c>
      <x:c r="S42" s="361" t="s">
        <x:v>117</x:v>
      </x:c>
      <x:c r="T42" s="372" t="s">
        <x:v>117</x:v>
      </x:c>
      <x:c r="U42" s="360" t="s">
        <x:v>123</x:v>
      </x:c>
      <x:c r="V42" s="80" t="s">
        <x:v>117</x:v>
      </x:c>
      <x:c r="W42" s="81" t="s">
        <x:v>611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123</x:v>
      </x:c>
      <x:c r="D43" s="363" t="s">
        <x:v>123</x:v>
      </x:c>
      <x:c r="E43" s="125" t="s">
        <x:v>117</x:v>
      </x:c>
      <x:c r="F43" s="125" t="s">
        <x:v>123</x:v>
      </x:c>
      <x:c r="G43" s="364" t="s">
        <x:v>611</x:v>
      </x:c>
      <x:c r="H43" s="126" t="s">
        <x:v>123</x:v>
      </x:c>
      <x:c r="I43" s="364" t="s">
        <x:v>123</x:v>
      </x:c>
      <x:c r="J43" s="126" t="s">
        <x:v>123</x:v>
      </x:c>
      <x:c r="K43" s="364" t="s">
        <x:v>123</x:v>
      </x:c>
      <x:c r="L43" s="126" t="s">
        <x:v>123</x:v>
      </x:c>
      <x:c r="M43" s="364" t="s">
        <x:v>123</x:v>
      </x:c>
      <x:c r="N43" s="126" t="s">
        <x:v>117</x:v>
      </x:c>
      <x:c r="O43" s="364" t="s">
        <x:v>611</x:v>
      </x:c>
      <x:c r="P43" s="126" t="s">
        <x:v>123</x:v>
      </x:c>
      <x:c r="Q43" s="96" t="s">
        <x:v>123</x:v>
      </x:c>
      <x:c r="R43" s="96" t="s">
        <x:v>123</x:v>
      </x:c>
      <x:c r="S43" s="365" t="s">
        <x:v>117</x:v>
      </x:c>
      <x:c r="T43" s="375" t="s">
        <x:v>117</x:v>
      </x:c>
      <x:c r="U43" s="364" t="s">
        <x:v>123</x:v>
      </x:c>
      <x:c r="V43" s="96" t="s">
        <x:v>117</x:v>
      </x:c>
      <x:c r="W43" s="126" t="s">
        <x:v>611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13.043683416</x:v>
      </x:c>
      <x:c r="D44" s="367" t="s">
        <x:v>123</x:v>
      </x:c>
      <x:c r="E44" s="128" t="s">
        <x:v>123</x:v>
      </x:c>
      <x:c r="F44" s="128" t="s">
        <x:v>123</x:v>
      </x:c>
      <x:c r="G44" s="369">
        <x:v>13.043683416</x:v>
      </x:c>
      <x:c r="H44" s="546">
        <x:v>                   0</x:v>
      </x:c>
      <x:c r="I44" s="369" t="s">
        <x:v>679</x:v>
      </x:c>
      <x:c r="J44" s="368" t="s">
        <x:v>123</x:v>
      </x:c>
      <x:c r="K44" s="369" t="s">
        <x:v>123</x:v>
      </x:c>
      <x:c r="L44" s="129" t="s">
        <x:v>123</x:v>
      </x:c>
      <x:c r="M44" s="369" t="s">
        <x:v>679</x:v>
      </x:c>
      <x:c r="N44" s="129" t="s">
        <x:v>117</x:v>
      </x:c>
      <x:c r="O44" s="369" t="s">
        <x:v>123</x:v>
      </x:c>
      <x:c r="P44" s="129" t="s">
        <x:v>679</x:v>
      </x:c>
      <x:c r="Q44" s="101" t="s">
        <x:v>123</x:v>
      </x:c>
      <x:c r="R44" s="101" t="s">
        <x:v>123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2.6530812185</x:v>
      </x:c>
      <x:c r="D45" s="359">
        <x:v>4.4078081179</x:v>
      </x:c>
      <x:c r="E45" s="80" t="s">
        <x:v>679</x:v>
      </x:c>
      <x:c r="F45" s="83" t="s">
        <x:v>679</x:v>
      </x:c>
      <x:c r="G45" s="359">
        <x:v>3.6252064351</x:v>
      </x:c>
      <x:c r="H45" s="81" t="s">
        <x:v>679</x:v>
      </x:c>
      <x:c r="I45" s="360" t="s">
        <x:v>679</x:v>
      </x:c>
      <x:c r="J45" s="81" t="s">
        <x:v>123</x:v>
      </x:c>
      <x:c r="K45" s="360" t="s">
        <x:v>123</x:v>
      </x:c>
      <x:c r="L45" s="81" t="s">
        <x:v>679</x:v>
      </x:c>
      <x:c r="M45" s="360" t="s">
        <x:v>679</x:v>
      </x:c>
      <x:c r="N45" s="81" t="s">
        <x:v>611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4.9514604147</x:v>
      </x:c>
      <x:c r="D46" s="377">
        <x:v>7.255497293</x:v>
      </x:c>
      <x:c r="E46" s="378">
        <x:v>7.5279540982</x:v>
      </x:c>
      <x:c r="F46" s="379">
        <x:v>8.4580134656</x:v>
      </x:c>
      <x:c r="G46" s="380">
        <x:v>6.304677521</x:v>
      </x:c>
      <x:c r="H46" s="20">
        <x:v>6.99565126</x:v>
      </x:c>
      <x:c r="I46" s="380" t="s">
        <x:v>679</x:v>
      </x:c>
      <x:c r="J46" s="20" t="s">
        <x:v>123</x:v>
      </x:c>
      <x:c r="K46" s="380" t="s">
        <x:v>123</x:v>
      </x:c>
      <x:c r="L46" s="20">
        <x:v>7.7757446119</x:v>
      </x:c>
      <x:c r="M46" s="380" t="s">
        <x:v>679</x:v>
      </x:c>
      <x:c r="N46" s="20" t="s">
        <x:v>611</x:v>
      </x:c>
      <x:c r="O46" s="380">
        <x:v>10.908524034</x:v>
      </x:c>
      <x:c r="P46" s="20">
        <x:v>5.5499184792</x:v>
      </x:c>
      <x:c r="Q46" s="13">
        <x:v>6.6362852659</x:v>
      </x:c>
      <x:c r="R46" s="13">
        <x:v>7.2694831878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736.75</x:v>
      </x:c>
      <x:c r="D12" s="320">
        <x:v>235.5</x:v>
      </x:c>
      <x:c r="E12" s="321">
        <x:v>237</x:v>
      </x:c>
      <x:c r="F12" s="321">
        <x:v>264.25</x:v>
      </x:c>
      <x:c r="G12" s="320">
        <x:v>408</x:v>
      </x:c>
      <x:c r="H12" s="322">
        <x:v>328.75</x:v>
      </x:c>
      <x:c r="I12" s="320">
        <x:v>660.25</x:v>
      </x:c>
      <x:c r="J12" s="323">
        <x:v>76.5</x:v>
      </x:c>
      <x:c r="K12" s="320">
        <x:v>147.5</x:v>
      </x:c>
      <x:c r="L12" s="323">
        <x:v>429</x:v>
      </x:c>
      <x:c r="M12" s="320">
        <x:v>650.5</x:v>
      </x:c>
      <x:c r="N12" s="323">
        <x:v>35.75</x:v>
      </x:c>
      <x:c r="O12" s="91">
        <x:v>20.25</x:v>
      </x:c>
      <x:c r="P12" s="323">
        <x:v>716.5</x:v>
      </x:c>
      <x:c r="Q12" s="321">
        <x:v>249</x:v>
      </x:c>
      <x:c r="R12" s="321">
        <x:v>487.75</x:v>
      </x:c>
      <x:c r="S12" s="324" t="s">
        <x:v>117</x:v>
      </x:c>
      <x:c r="T12" s="325" t="s">
        <x:v>117</x:v>
      </x:c>
      <x:c r="U12" s="326">
        <x:v>635.75</x:v>
      </x:c>
      <x:c r="V12" s="326" t="s">
        <x:v>612</x:v>
      </x:c>
      <x:c r="W12" s="322">
        <x:v>83.75</x:v>
      </x:c>
      <x:c r="X12" s="451">
        <x:v>0.736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623.9</x:v>
      </x:c>
      <x:c r="D13" s="320">
        <x:v>197.6</x:v>
      </x:c>
      <x:c r="E13" s="321">
        <x:v>196.85</x:v>
      </x:c>
      <x:c r="F13" s="321">
        <x:v>229.45</x:v>
      </x:c>
      <x:c r="G13" s="320">
        <x:v>340.1</x:v>
      </x:c>
      <x:c r="H13" s="323">
        <x:v>283.8</x:v>
      </x:c>
      <x:c r="I13" s="321">
        <x:v>559.1</x:v>
      </x:c>
      <x:c r="J13" s="323">
        <x:v>64.8</x:v>
      </x:c>
      <x:c r="K13" s="320">
        <x:v>128.25</x:v>
      </x:c>
      <x:c r="L13" s="323">
        <x:v>358.85</x:v>
      </x:c>
      <x:c r="M13" s="321">
        <x:v>548.3</x:v>
      </x:c>
      <x:c r="N13" s="323">
        <x:v>32.4</x:v>
      </x:c>
      <x:c r="O13" s="91">
        <x:v>16.8</x:v>
      </x:c>
      <x:c r="P13" s="323">
        <x:v>607.1</x:v>
      </x:c>
      <x:c r="Q13" s="321">
        <x:v>211.8</x:v>
      </x:c>
      <x:c r="R13" s="321">
        <x:v>412.1</x:v>
      </x:c>
      <x:c r="S13" s="324" t="s">
        <x:v>117</x:v>
      </x:c>
      <x:c r="T13" s="325" t="s">
        <x:v>117</x:v>
      </x:c>
      <x:c r="U13" s="326">
        <x:v>537.9</x:v>
      </x:c>
      <x:c r="V13" s="326" t="s">
        <x:v>612</x:v>
      </x:c>
      <x:c r="W13" s="323">
        <x:v>70.8</x:v>
      </x:c>
      <x:c r="X13" s="452">
        <x:v>0.736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685</x:v>
      </x:c>
      <x:c r="D14" s="328">
        <x:v>212</x:v>
      </x:c>
      <x:c r="E14" s="329">
        <x:v>218</x:v>
      </x:c>
      <x:c r="F14" s="329">
        <x:v>255</x:v>
      </x:c>
      <x:c r="G14" s="328">
        <x:v>380.666666</x:v>
      </x:c>
      <x:c r="H14" s="330">
        <x:v>304.333333</x:v>
      </x:c>
      <x:c r="I14" s="328">
        <x:v>617.333333</x:v>
      </x:c>
      <x:c r="J14" s="331">
        <x:v>67.6666666</x:v>
      </x:c>
      <x:c r="K14" s="328">
        <x:v>143.333333</x:v>
      </x:c>
      <x:c r="L14" s="331">
        <x:v>396.666666</x:v>
      </x:c>
      <x:c r="M14" s="328">
        <x:v>598.666666</x:v>
      </x:c>
      <x:c r="N14" s="331">
        <x:v>36</x:v>
      </x:c>
      <x:c r="O14" s="332">
        <x:v>18.3333333</x:v>
      </x:c>
      <x:c r="P14" s="331">
        <x:v>666.666666</x:v>
      </x:c>
      <x:c r="Q14" s="328">
        <x:v>239</x:v>
      </x:c>
      <x:c r="R14" s="329">
        <x:v>446</x:v>
      </x:c>
      <x:c r="S14" s="333" t="s">
        <x:v>117</x:v>
      </x:c>
      <x:c r="T14" s="334" t="s">
        <x:v>117</x:v>
      </x:c>
      <x:c r="U14" s="335">
        <x:v>592.333333</x:v>
      </x:c>
      <x:c r="V14" s="335" t="s">
        <x:v>612</x:v>
      </x:c>
      <x:c r="W14" s="330">
        <x:v>76</x:v>
      </x:c>
      <x:c r="X14" s="451">
        <x:v>0.736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157</x:v>
      </x:c>
      <x:c r="D15" s="337">
        <x:v>50</x:v>
      </x:c>
      <x:c r="E15" s="338">
        <x:v>47</x:v>
      </x:c>
      <x:c r="F15" s="338" t="s">
        <x:v>612</x:v>
      </x:c>
      <x:c r="G15" s="337">
        <x:v>81</x:v>
      </x:c>
      <x:c r="H15" s="339">
        <x:v>76</x:v>
      </x:c>
      <x:c r="I15" s="337">
        <x:v>115</x:v>
      </x:c>
      <x:c r="J15" s="340">
        <x:v>42</x:v>
      </x:c>
      <x:c r="K15" s="337">
        <x:v>36</x:v>
      </x:c>
      <x:c r="L15" s="340">
        <x:v>79</x:v>
      </x:c>
      <x:c r="M15" s="337">
        <x:v>141</x:v>
      </x:c>
      <x:c r="N15" s="340">
        <x:v>14</x:v>
      </x:c>
      <x:c r="O15" s="341">
        <x:v>20</x:v>
      </x:c>
      <x:c r="P15" s="340">
        <x:v>137</x:v>
      </x:c>
      <x:c r="Q15" s="338">
        <x:v>80</x:v>
      </x:c>
      <x:c r="R15" s="338">
        <x:v>77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773</x:v>
      </x:c>
      <x:c r="D16" s="320">
        <x:v>323</x:v>
      </x:c>
      <x:c r="E16" s="321">
        <x:v>230</x:v>
      </x:c>
      <x:c r="F16" s="323" t="s">
        <x:v>679</x:v>
      </x:c>
      <x:c r="G16" s="321">
        <x:v>506</x:v>
      </x:c>
      <x:c r="H16" s="323">
        <x:v>267</x:v>
      </x:c>
      <x:c r="I16" s="321">
        <x:v>612</x:v>
      </x:c>
      <x:c r="J16" s="323">
        <x:v>161</x:v>
      </x:c>
      <x:c r="K16" s="321">
        <x:v>159</x:v>
      </x:c>
      <x:c r="L16" s="323">
        <x:v>452</x:v>
      </x:c>
      <x:c r="M16" s="321">
        <x:v>737</x:v>
      </x:c>
      <x:c r="N16" s="321">
        <x:v>29</x:v>
      </x:c>
      <x:c r="O16" s="91">
        <x:v>80</x:v>
      </x:c>
      <x:c r="P16" s="323">
        <x:v>693</x:v>
      </x:c>
      <x:c r="Q16" s="321">
        <x:v>332</x:v>
      </x:c>
      <x:c r="R16" s="321">
        <x:v>441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0.831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541</x:v>
      </x:c>
      <x:c r="D17" s="320">
        <x:v>228</x:v>
      </x:c>
      <x:c r="E17" s="321">
        <x:v>147</x:v>
      </x:c>
      <x:c r="F17" s="345">
        <x:v>166</x:v>
      </x:c>
      <x:c r="G17" s="321">
        <x:v>316</x:v>
      </x:c>
      <x:c r="H17" s="345">
        <x:v>225</x:v>
      </x:c>
      <x:c r="I17" s="321">
        <x:v>432</x:v>
      </x:c>
      <x:c r="J17" s="345">
        <x:v>109</x:v>
      </x:c>
      <x:c r="K17" s="321">
        <x:v>119</x:v>
      </x:c>
      <x:c r="L17" s="345">
        <x:v>312</x:v>
      </x:c>
      <x:c r="M17" s="321">
        <x:v>511</x:v>
      </x:c>
      <x:c r="N17" s="321">
        <x:v>25</x:v>
      </x:c>
      <x:c r="O17" s="91">
        <x:v>55</x:v>
      </x:c>
      <x:c r="P17" s="323">
        <x:v>486</x:v>
      </x:c>
      <x:c r="Q17" s="321">
        <x:v>258</x:v>
      </x:c>
      <x:c r="R17" s="321">
        <x:v>283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0.831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123</x:v>
      </x:c>
      <x:c r="D19" s="320" t="s">
        <x:v>123</x:v>
      </x:c>
      <x:c r="E19" s="346" t="s">
        <x:v>117</x:v>
      </x:c>
      <x:c r="F19" s="321" t="s">
        <x:v>123</x:v>
      </x:c>
      <x:c r="G19" s="91" t="s">
        <x:v>611</x:v>
      </x:c>
      <x:c r="H19" s="322" t="s">
        <x:v>123</x:v>
      </x:c>
      <x:c r="I19" s="91" t="s">
        <x:v>123</x:v>
      </x:c>
      <x:c r="J19" s="322" t="s">
        <x:v>123</x:v>
      </x:c>
      <x:c r="K19" s="91" t="s">
        <x:v>123</x:v>
      </x:c>
      <x:c r="L19" s="322" t="s">
        <x:v>123</x:v>
      </x:c>
      <x:c r="M19" s="91" t="s">
        <x:v>123</x:v>
      </x:c>
      <x:c r="N19" s="322" t="s">
        <x:v>117</x:v>
      </x:c>
      <x:c r="O19" s="91" t="s">
        <x:v>611</x:v>
      </x:c>
      <x:c r="P19" s="322" t="s">
        <x:v>123</x:v>
      </x:c>
      <x:c r="Q19" s="326" t="s">
        <x:v>123</x:v>
      </x:c>
      <x:c r="R19" s="326" t="s">
        <x:v>123</x:v>
      </x:c>
      <x:c r="S19" s="324" t="s">
        <x:v>117</x:v>
      </x:c>
      <x:c r="T19" s="344" t="s">
        <x:v>117</x:v>
      </x:c>
      <x:c r="U19" s="91" t="s">
        <x:v>123</x:v>
      </x:c>
      <x:c r="V19" s="326" t="s">
        <x:v>117</x:v>
      </x:c>
      <x:c r="W19" s="322" t="s">
        <x:v>611</x:v>
      </x:c>
      <x:c r="X19" s="451">
        <x:v>0.643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123</x:v>
      </x:c>
      <x:c r="D20" s="320" t="s">
        <x:v>123</x:v>
      </x:c>
      <x:c r="E20" s="321" t="s">
        <x:v>117</x:v>
      </x:c>
      <x:c r="F20" s="321" t="s">
        <x:v>117</x:v>
      </x:c>
      <x:c r="G20" s="91" t="s">
        <x:v>611</x:v>
      </x:c>
      <x:c r="H20" s="322" t="s">
        <x:v>123</x:v>
      </x:c>
      <x:c r="I20" s="91" t="s">
        <x:v>123</x:v>
      </x:c>
      <x:c r="J20" s="322" t="s">
        <x:v>123</x:v>
      </x:c>
      <x:c r="K20" s="91" t="s">
        <x:v>123</x:v>
      </x:c>
      <x:c r="L20" s="322" t="s">
        <x:v>123</x:v>
      </x:c>
      <x:c r="M20" s="91" t="s">
        <x:v>123</x:v>
      </x:c>
      <x:c r="N20" s="322" t="s">
        <x:v>117</x:v>
      </x:c>
      <x:c r="O20" s="91" t="s">
        <x:v>611</x:v>
      </x:c>
      <x:c r="P20" s="322" t="s">
        <x:v>123</x:v>
      </x:c>
      <x:c r="Q20" s="326" t="s">
        <x:v>123</x:v>
      </x:c>
      <x:c r="R20" s="326" t="s">
        <x:v>123</x:v>
      </x:c>
      <x:c r="S20" s="324" t="s">
        <x:v>117</x:v>
      </x:c>
      <x:c r="T20" s="344" t="s">
        <x:v>117</x:v>
      </x:c>
      <x:c r="U20" s="91" t="s">
        <x:v>123</x:v>
      </x:c>
      <x:c r="V20" s="326" t="s">
        <x:v>117</x:v>
      </x:c>
      <x:c r="W20" s="322" t="s">
        <x:v>611</x:v>
      </x:c>
      <x:c r="X20" s="453">
        <x:v>0.643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123</x:v>
      </x:c>
      <x:c r="D21" s="328" t="s">
        <x:v>123</x:v>
      </x:c>
      <x:c r="E21" s="329" t="s">
        <x:v>117</x:v>
      </x:c>
      <x:c r="F21" s="329" t="s">
        <x:v>123</x:v>
      </x:c>
      <x:c r="G21" s="332" t="s">
        <x:v>611</x:v>
      </x:c>
      <x:c r="H21" s="330" t="s">
        <x:v>123</x:v>
      </x:c>
      <x:c r="I21" s="332" t="s">
        <x:v>123</x:v>
      </x:c>
      <x:c r="J21" s="330" t="s">
        <x:v>123</x:v>
      </x:c>
      <x:c r="K21" s="332" t="s">
        <x:v>123</x:v>
      </x:c>
      <x:c r="L21" s="330" t="s">
        <x:v>123</x:v>
      </x:c>
      <x:c r="M21" s="332" t="s">
        <x:v>123</x:v>
      </x:c>
      <x:c r="N21" s="330" t="s">
        <x:v>117</x:v>
      </x:c>
      <x:c r="O21" s="332" t="s">
        <x:v>611</x:v>
      </x:c>
      <x:c r="P21" s="330" t="s">
        <x:v>123</x:v>
      </x:c>
      <x:c r="Q21" s="335" t="s">
        <x:v>123</x:v>
      </x:c>
      <x:c r="R21" s="335" t="s">
        <x:v>123</x:v>
      </x:c>
      <x:c r="S21" s="333" t="s">
        <x:v>117</x:v>
      </x:c>
      <x:c r="T21" s="347" t="s">
        <x:v>117</x:v>
      </x:c>
      <x:c r="U21" s="332" t="s">
        <x:v>123</x:v>
      </x:c>
      <x:c r="V21" s="335" t="s">
        <x:v>117</x:v>
      </x:c>
      <x:c r="W21" s="330" t="s">
        <x:v>611</x:v>
      </x:c>
      <x:c r="X21" s="451">
        <x:v>0.643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5</x:v>
      </x:c>
      <x:c r="D22" s="337" t="s">
        <x:v>123</x:v>
      </x:c>
      <x:c r="E22" s="338" t="s">
        <x:v>123</x:v>
      </x:c>
      <x:c r="F22" s="338" t="s">
        <x:v>123</x:v>
      </x:c>
      <x:c r="G22" s="341">
        <x:v>5</x:v>
      </x:c>
      <x:c r="H22" s="551">
        <x:v>                   0</x:v>
      </x:c>
      <x:c r="I22" s="341" t="s">
        <x:v>679</x:v>
      </x:c>
      <x:c r="J22" s="340" t="s">
        <x:v>123</x:v>
      </x:c>
      <x:c r="K22" s="341" t="s">
        <x:v>123</x:v>
      </x:c>
      <x:c r="L22" s="339" t="s">
        <x:v>123</x:v>
      </x:c>
      <x:c r="M22" s="341" t="s">
        <x:v>679</x:v>
      </x:c>
      <x:c r="N22" s="339" t="s">
        <x:v>117</x:v>
      </x:c>
      <x:c r="O22" s="341" t="s">
        <x:v>123</x:v>
      </x:c>
      <x:c r="P22" s="339" t="s">
        <x:v>679</x:v>
      </x:c>
      <x:c r="Q22" s="348" t="s">
        <x:v>123</x:v>
      </x:c>
      <x:c r="R22" s="348" t="s">
        <x:v>123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56</x:v>
      </x:c>
      <x:c r="D23" s="320">
        <x:v>25</x:v>
      </x:c>
      <x:c r="E23" s="326" t="s">
        <x:v>679</x:v>
      </x:c>
      <x:c r="F23" s="321" t="s">
        <x:v>679</x:v>
      </x:c>
      <x:c r="G23" s="320">
        <x:v>35</x:v>
      </x:c>
      <x:c r="H23" s="322" t="s">
        <x:v>679</x:v>
      </x:c>
      <x:c r="I23" s="91" t="s">
        <x:v>679</x:v>
      </x:c>
      <x:c r="J23" s="322" t="s">
        <x:v>123</x:v>
      </x:c>
      <x:c r="K23" s="91" t="s">
        <x:v>123</x:v>
      </x:c>
      <x:c r="L23" s="322" t="s">
        <x:v>679</x:v>
      </x:c>
      <x:c r="M23" s="91" t="s">
        <x:v>679</x:v>
      </x:c>
      <x:c r="N23" s="322" t="s">
        <x:v>611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0.753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34</x:v>
      </x:c>
      <x:c r="D24" s="351">
        <x:v>14</x:v>
      </x:c>
      <x:c r="E24" s="352">
        <x:v>11</x:v>
      </x:c>
      <x:c r="F24" s="353">
        <x:v>9</x:v>
      </x:c>
      <x:c r="G24" s="354">
        <x:v>21</x:v>
      </x:c>
      <x:c r="H24" s="355">
        <x:v>13</x:v>
      </x:c>
      <x:c r="I24" s="354" t="s">
        <x:v>679</x:v>
      </x:c>
      <x:c r="J24" s="355" t="s">
        <x:v>123</x:v>
      </x:c>
      <x:c r="K24" s="354" t="s">
        <x:v>123</x:v>
      </x:c>
      <x:c r="L24" s="355">
        <x:v>13</x:v>
      </x:c>
      <x:c r="M24" s="354" t="s">
        <x:v>679</x:v>
      </x:c>
      <x:c r="N24" s="355" t="s">
        <x:v>611</x:v>
      </x:c>
      <x:c r="O24" s="354">
        <x:v>5</x:v>
      </x:c>
      <x:c r="P24" s="355">
        <x:v>29</x:v>
      </x:c>
      <x:c r="Q24" s="356">
        <x:v>22</x:v>
      </x:c>
      <x:c r="R24" s="356">
        <x:v>12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0.753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844</x:v>
      </x:c>
      <x:c r="D33" s="320">
        <x:v>273</x:v>
      </x:c>
      <x:c r="E33" s="321">
        <x:v>270</x:v>
      </x:c>
      <x:c r="F33" s="321">
        <x:v>301</x:v>
      </x:c>
      <x:c r="G33" s="320">
        <x:v>468</x:v>
      </x:c>
      <x:c r="H33" s="322">
        <x:v>376</x:v>
      </x:c>
      <x:c r="I33" s="320">
        <x:v>758</x:v>
      </x:c>
      <x:c r="J33" s="323">
        <x:v>86</x:v>
      </x:c>
      <x:c r="K33" s="320">
        <x:v>170</x:v>
      </x:c>
      <x:c r="L33" s="323">
        <x:v>489</x:v>
      </x:c>
      <x:c r="M33" s="320">
        <x:v>745</x:v>
      </x:c>
      <x:c r="N33" s="323">
        <x:v>41</x:v>
      </x:c>
      <x:c r="O33" s="91">
        <x:v>25</x:v>
      </x:c>
      <x:c r="P33" s="323">
        <x:v>819</x:v>
      </x:c>
      <x:c r="Q33" s="321">
        <x:v>281</x:v>
      </x:c>
      <x:c r="R33" s="321">
        <x:v>563</x:v>
      </x:c>
      <x:c r="S33" s="324">
        <x:v>0</x:v>
      </x:c>
      <x:c r="T33" s="325">
        <x:v>0</x:v>
      </x:c>
      <x:c r="U33" s="326">
        <x:v>726</x:v>
      </x:c>
      <x:c r="V33" s="326">
        <x:v>20</x:v>
      </x:c>
      <x:c r="W33" s="322">
        <x:v>98</x:v>
      </x:c>
      <x:c r="X33" s="451">
        <x:v>0.736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844</x:v>
      </x:c>
      <x:c r="D34" s="320">
        <x:v>273</x:v>
      </x:c>
      <x:c r="E34" s="321">
        <x:v>270</x:v>
      </x:c>
      <x:c r="F34" s="321">
        <x:v>301</x:v>
      </x:c>
      <x:c r="G34" s="320">
        <x:v>468</x:v>
      </x:c>
      <x:c r="H34" s="323">
        <x:v>376</x:v>
      </x:c>
      <x:c r="I34" s="321">
        <x:v>758</x:v>
      </x:c>
      <x:c r="J34" s="323">
        <x:v>86</x:v>
      </x:c>
      <x:c r="K34" s="320">
        <x:v>170</x:v>
      </x:c>
      <x:c r="L34" s="323">
        <x:v>489</x:v>
      </x:c>
      <x:c r="M34" s="321">
        <x:v>745</x:v>
      </x:c>
      <x:c r="N34" s="323">
        <x:v>41</x:v>
      </x:c>
      <x:c r="O34" s="91">
        <x:v>25</x:v>
      </x:c>
      <x:c r="P34" s="323">
        <x:v>819</x:v>
      </x:c>
      <x:c r="Q34" s="321">
        <x:v>281</x:v>
      </x:c>
      <x:c r="R34" s="321">
        <x:v>563</x:v>
      </x:c>
      <x:c r="S34" s="324">
        <x:v>0</x:v>
      </x:c>
      <x:c r="T34" s="325">
        <x:v>0</x:v>
      </x:c>
      <x:c r="U34" s="326">
        <x:v>726</x:v>
      </x:c>
      <x:c r="V34" s="326">
        <x:v>20</x:v>
      </x:c>
      <x:c r="W34" s="323">
        <x:v>98</x:v>
      </x:c>
      <x:c r="X34" s="452">
        <x:v>0.736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843</x:v>
      </x:c>
      <x:c r="D35" s="328">
        <x:v>273</x:v>
      </x:c>
      <x:c r="E35" s="329">
        <x:v>269</x:v>
      </x:c>
      <x:c r="F35" s="329">
        <x:v>301</x:v>
      </x:c>
      <x:c r="G35" s="328">
        <x:v>468</x:v>
      </x:c>
      <x:c r="H35" s="330">
        <x:v>375</x:v>
      </x:c>
      <x:c r="I35" s="328">
        <x:v>757</x:v>
      </x:c>
      <x:c r="J35" s="331">
        <x:v>86</x:v>
      </x:c>
      <x:c r="K35" s="328">
        <x:v>170</x:v>
      </x:c>
      <x:c r="L35" s="331">
        <x:v>488</x:v>
      </x:c>
      <x:c r="M35" s="328">
        <x:v>744</x:v>
      </x:c>
      <x:c r="N35" s="331">
        <x:v>41</x:v>
      </x:c>
      <x:c r="O35" s="332">
        <x:v>25</x:v>
      </x:c>
      <x:c r="P35" s="331">
        <x:v>818</x:v>
      </x:c>
      <x:c r="Q35" s="328">
        <x:v>280</x:v>
      </x:c>
      <x:c r="R35" s="329">
        <x:v>563</x:v>
      </x:c>
      <x:c r="S35" s="333">
        <x:v>0</x:v>
      </x:c>
      <x:c r="T35" s="334">
        <x:v>0</x:v>
      </x:c>
      <x:c r="U35" s="335">
        <x:v>725</x:v>
      </x:c>
      <x:c r="V35" s="335">
        <x:v>20</x:v>
      </x:c>
      <x:c r="W35" s="330">
        <x:v>98</x:v>
      </x:c>
      <x:c r="X35" s="451">
        <x:v>0.736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1351</x:v>
      </x:c>
      <x:c r="D36" s="337">
        <x:v>503</x:v>
      </x:c>
      <x:c r="E36" s="338">
        <x:v>287</x:v>
      </x:c>
      <x:c r="F36" s="338">
        <x:v>561</x:v>
      </x:c>
      <x:c r="G36" s="337">
        <x:v>860</x:v>
      </x:c>
      <x:c r="H36" s="339">
        <x:v>491</x:v>
      </x:c>
      <x:c r="I36" s="337">
        <x:v>1031</x:v>
      </x:c>
      <x:c r="J36" s="340">
        <x:v>320</x:v>
      </x:c>
      <x:c r="K36" s="337">
        <x:v>277</x:v>
      </x:c>
      <x:c r="L36" s="340">
        <x:v>753</x:v>
      </x:c>
      <x:c r="M36" s="337">
        <x:v>1264</x:v>
      </x:c>
      <x:c r="N36" s="340">
        <x:v>77</x:v>
      </x:c>
      <x:c r="O36" s="341">
        <x:v>123</x:v>
      </x:c>
      <x:c r="P36" s="340">
        <x:v>1228</x:v>
      </x:c>
      <x:c r="Q36" s="338">
        <x:v>582</x:v>
      </x:c>
      <x:c r="R36" s="338">
        <x:v>769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804</x:v>
      </x:c>
      <x:c r="D37" s="320">
        <x:v>338</x:v>
      </x:c>
      <x:c r="E37" s="321">
        <x:v>244</x:v>
      </x:c>
      <x:c r="F37" s="323">
        <x:v>222</x:v>
      </x:c>
      <x:c r="G37" s="321">
        <x:v>533</x:v>
      </x:c>
      <x:c r="H37" s="323">
        <x:v>271</x:v>
      </x:c>
      <x:c r="I37" s="321">
        <x:v>633</x:v>
      </x:c>
      <x:c r="J37" s="323">
        <x:v>171</x:v>
      </x:c>
      <x:c r="K37" s="321">
        <x:v>163</x:v>
      </x:c>
      <x:c r="L37" s="323">
        <x:v>469</x:v>
      </x:c>
      <x:c r="M37" s="321">
        <x:v>765</x:v>
      </x:c>
      <x:c r="N37" s="321">
        <x:v>32</x:v>
      </x:c>
      <x:c r="O37" s="91">
        <x:v>87</x:v>
      </x:c>
      <x:c r="P37" s="323">
        <x:v>717</x:v>
      </x:c>
      <x:c r="Q37" s="321">
        <x:v>347</x:v>
      </x:c>
      <x:c r="R37" s="321">
        <x:v>457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0.831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804</x:v>
      </x:c>
      <x:c r="D38" s="320">
        <x:v>338</x:v>
      </x:c>
      <x:c r="E38" s="321">
        <x:v>244</x:v>
      </x:c>
      <x:c r="F38" s="345">
        <x:v>222</x:v>
      </x:c>
      <x:c r="G38" s="321">
        <x:v>533</x:v>
      </x:c>
      <x:c r="H38" s="345">
        <x:v>271</x:v>
      </x:c>
      <x:c r="I38" s="321">
        <x:v>633</x:v>
      </x:c>
      <x:c r="J38" s="345">
        <x:v>171</x:v>
      </x:c>
      <x:c r="K38" s="321">
        <x:v>163</x:v>
      </x:c>
      <x:c r="L38" s="345">
        <x:v>469</x:v>
      </x:c>
      <x:c r="M38" s="321">
        <x:v>765</x:v>
      </x:c>
      <x:c r="N38" s="321">
        <x:v>32</x:v>
      </x:c>
      <x:c r="O38" s="91">
        <x:v>87</x:v>
      </x:c>
      <x:c r="P38" s="323">
        <x:v>717</x:v>
      </x:c>
      <x:c r="Q38" s="321">
        <x:v>347</x:v>
      </x:c>
      <x:c r="R38" s="321">
        <x:v>457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0.831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10</x:v>
      </x:c>
      <x:c r="D40" s="320">
        <x:v>10</x:v>
      </x:c>
      <x:c r="E40" s="346">
        <x:v>0</x:v>
      </x:c>
      <x:c r="F40" s="321">
        <x:v>0</x:v>
      </x:c>
      <x:c r="G40" s="91">
        <x:v>0</x:v>
      </x:c>
      <x:c r="H40" s="322">
        <x:v>10</x:v>
      </x:c>
      <x:c r="I40" s="91">
        <x:v>5</x:v>
      </x:c>
      <x:c r="J40" s="322">
        <x:v>0</x:v>
      </x:c>
      <x:c r="K40" s="91">
        <x:v>0</x:v>
      </x:c>
      <x:c r="L40" s="322">
        <x:v>5</x:v>
      </x:c>
      <x:c r="M40" s="91">
        <x:v>10</x:v>
      </x:c>
      <x:c r="N40" s="322">
        <x:v>0</x:v>
      </x:c>
      <x:c r="O40" s="91">
        <x:v>0</x:v>
      </x:c>
      <x:c r="P40" s="322">
        <x:v>10</x:v>
      </x:c>
      <x:c r="Q40" s="326">
        <x:v>0</x:v>
      </x:c>
      <x:c r="R40" s="326">
        <x:v>10</x:v>
      </x:c>
      <x:c r="S40" s="324">
        <x:v>0</x:v>
      </x:c>
      <x:c r="T40" s="344">
        <x:v>0</x:v>
      </x:c>
      <x:c r="U40" s="91">
        <x:v>10</x:v>
      </x:c>
      <x:c r="V40" s="326">
        <x:v>0</x:v>
      </x:c>
      <x:c r="W40" s="322">
        <x:v>0</x:v>
      </x:c>
      <x:c r="X40" s="451">
        <x:v>0.643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10</x:v>
      </x:c>
      <x:c r="D41" s="320">
        <x:v>10</x:v>
      </x:c>
      <x:c r="E41" s="321">
        <x:v>0</x:v>
      </x:c>
      <x:c r="F41" s="321">
        <x:v>0</x:v>
      </x:c>
      <x:c r="G41" s="91">
        <x:v>0</x:v>
      </x:c>
      <x:c r="H41" s="322">
        <x:v>5</x:v>
      </x:c>
      <x:c r="I41" s="91">
        <x:v>5</x:v>
      </x:c>
      <x:c r="J41" s="322">
        <x:v>0</x:v>
      </x:c>
      <x:c r="K41" s="91">
        <x:v>0</x:v>
      </x:c>
      <x:c r="L41" s="322">
        <x:v>5</x:v>
      </x:c>
      <x:c r="M41" s="91">
        <x:v>10</x:v>
      </x:c>
      <x:c r="N41" s="322">
        <x:v>0</x:v>
      </x:c>
      <x:c r="O41" s="91">
        <x:v>0</x:v>
      </x:c>
      <x:c r="P41" s="322">
        <x:v>5</x:v>
      </x:c>
      <x:c r="Q41" s="326">
        <x:v>0</x:v>
      </x:c>
      <x:c r="R41" s="326">
        <x:v>5</x:v>
      </x:c>
      <x:c r="S41" s="324">
        <x:v>0</x:v>
      </x:c>
      <x:c r="T41" s="344">
        <x:v>0</x:v>
      </x:c>
      <x:c r="U41" s="91">
        <x:v>10</x:v>
      </x:c>
      <x:c r="V41" s="326">
        <x:v>0</x:v>
      </x:c>
      <x:c r="W41" s="322">
        <x:v>0</x:v>
      </x:c>
      <x:c r="X41" s="453">
        <x:v>0.643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10</x:v>
      </x:c>
      <x:c r="D42" s="328">
        <x:v>10</x:v>
      </x:c>
      <x:c r="E42" s="329">
        <x:v>0</x:v>
      </x:c>
      <x:c r="F42" s="329">
        <x:v>0</x:v>
      </x:c>
      <x:c r="G42" s="332">
        <x:v>0</x:v>
      </x:c>
      <x:c r="H42" s="330">
        <x:v>10</x:v>
      </x:c>
      <x:c r="I42" s="332">
        <x:v>5</x:v>
      </x:c>
      <x:c r="J42" s="330">
        <x:v>0</x:v>
      </x:c>
      <x:c r="K42" s="332">
        <x:v>0</x:v>
      </x:c>
      <x:c r="L42" s="330">
        <x:v>5</x:v>
      </x:c>
      <x:c r="M42" s="332">
        <x:v>10</x:v>
      </x:c>
      <x:c r="N42" s="330">
        <x:v>0</x:v>
      </x:c>
      <x:c r="O42" s="332">
        <x:v>0</x:v>
      </x:c>
      <x:c r="P42" s="330">
        <x:v>10</x:v>
      </x:c>
      <x:c r="Q42" s="335">
        <x:v>0</x:v>
      </x:c>
      <x:c r="R42" s="335">
        <x:v>10</x:v>
      </x:c>
      <x:c r="S42" s="333">
        <x:v>0</x:v>
      </x:c>
      <x:c r="T42" s="347">
        <x:v>0</x:v>
      </x:c>
      <x:c r="U42" s="332">
        <x:v>10</x:v>
      </x:c>
      <x:c r="V42" s="335">
        <x:v>0</x:v>
      </x:c>
      <x:c r="W42" s="330">
        <x:v>0</x:v>
      </x:c>
      <x:c r="X42" s="451">
        <x:v>0.643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13</x:v>
      </x:c>
      <x:c r="D43" s="337">
        <x:v>0</x:v>
      </x:c>
      <x:c r="E43" s="338">
        <x:v>10</x:v>
      </x:c>
      <x:c r="F43" s="338">
        <x:v>5</x:v>
      </x:c>
      <x:c r="G43" s="341">
        <x:v>13</x:v>
      </x:c>
      <x:c r="H43" s="551">
        <x:v>                   0</x:v>
      </x:c>
      <x:c r="I43" s="341">
        <x:v>12</x:v>
      </x:c>
      <x:c r="J43" s="340">
        <x:v>0</x:v>
      </x:c>
      <x:c r="K43" s="341">
        <x:v>0</x:v>
      </x:c>
      <x:c r="L43" s="339">
        <x:v>5</x:v>
      </x:c>
      <x:c r="M43" s="341">
        <x:v>12</x:v>
      </x:c>
      <x:c r="N43" s="339">
        <x:v>0</x:v>
      </x:c>
      <x:c r="O43" s="341">
        <x:v>0</x:v>
      </x:c>
      <x:c r="P43" s="339">
        <x:v>11</x:v>
      </x:c>
      <x:c r="Q43" s="348">
        <x:v>10</x:v>
      </x:c>
      <x:c r="R43" s="348">
        <x:v>5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61</x:v>
      </x:c>
      <x:c r="D44" s="320">
        <x:v>29</x:v>
      </x:c>
      <x:c r="E44" s="326">
        <x:v>19</x:v>
      </x:c>
      <x:c r="F44" s="321">
        <x:v>13</x:v>
      </x:c>
      <x:c r="G44" s="320">
        <x:v>39</x:v>
      </x:c>
      <x:c r="H44" s="322">
        <x:v>22</x:v>
      </x:c>
      <x:c r="I44" s="91">
        <x:v>58</x:v>
      </x:c>
      <x:c r="J44" s="322">
        <x:v>5</x:v>
      </x:c>
      <x:c r="K44" s="91">
        <x:v>5</x:v>
      </x:c>
      <x:c r="L44" s="322">
        <x:v>28</x:v>
      </x:c>
      <x:c r="M44" s="91">
        <x:v>57</x:v>
      </x:c>
      <x:c r="N44" s="322">
        <x:v>5</x:v>
      </x:c>
      <x:c r="O44" s="91">
        <x:v>11</x:v>
      </x:c>
      <x:c r="P44" s="322">
        <x:v>50</x:v>
      </x:c>
      <x:c r="Q44" s="326">
        <x:v>36</x:v>
      </x:c>
      <x:c r="R44" s="326">
        <x:v>25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0.753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61</x:v>
      </x:c>
      <x:c r="D45" s="351">
        <x:v>29</x:v>
      </x:c>
      <x:c r="E45" s="352">
        <x:v>19</x:v>
      </x:c>
      <x:c r="F45" s="353">
        <x:v>13</x:v>
      </x:c>
      <x:c r="G45" s="354">
        <x:v>39</x:v>
      </x:c>
      <x:c r="H45" s="355">
        <x:v>22</x:v>
      </x:c>
      <x:c r="I45" s="354">
        <x:v>58</x:v>
      </x:c>
      <x:c r="J45" s="355">
        <x:v>5</x:v>
      </x:c>
      <x:c r="K45" s="354">
        <x:v>5</x:v>
      </x:c>
      <x:c r="L45" s="355">
        <x:v>28</x:v>
      </x:c>
      <x:c r="M45" s="354">
        <x:v>57</x:v>
      </x:c>
      <x:c r="N45" s="355">
        <x:v>5</x:v>
      </x:c>
      <x:c r="O45" s="354">
        <x:v>11</x:v>
      </x:c>
      <x:c r="P45" s="355">
        <x:v>50</x:v>
      </x:c>
      <x:c r="Q45" s="356">
        <x:v>36</x:v>
      </x:c>
      <x:c r="R45" s="356">
        <x:v>25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0.753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